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2FFBAD2D-F857-460D-818E-E324320AD3D8}" xr6:coauthVersionLast="47" xr6:coauthVersionMax="47" xr10:uidLastSave="{00000000-0000-0000-0000-000000000000}"/>
  <bookViews>
    <workbookView xWindow="14910" yWindow="450" windowWidth="13470" windowHeight="14070" tabRatio="701" xr2:uid="{00000000-000D-0000-FFFF-FFFF00000000}"/>
  </bookViews>
  <sheets>
    <sheet name="1-1" sheetId="450" r:id="rId1"/>
  </sheets>
  <definedNames>
    <definedName name="_xlnm.Print_Area" localSheetId="0">'1-1'!$A$1:$G$1248</definedName>
    <definedName name="_xlnm.Print_Titles" localSheetId="0">'1-1'!$6:$6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7" i="450" l="1"/>
  <c r="G788" i="450"/>
  <c r="G140" i="450"/>
  <c r="E96" i="450"/>
  <c r="E95" i="450"/>
  <c r="E94" i="450"/>
  <c r="E93" i="450"/>
  <c r="E88" i="450"/>
  <c r="E87" i="450"/>
  <c r="E84" i="450"/>
  <c r="G1220" i="450" l="1"/>
  <c r="G1221" i="450"/>
  <c r="G1222" i="450"/>
  <c r="G1223" i="450"/>
  <c r="G1224" i="450"/>
  <c r="G1225" i="450"/>
  <c r="G1226" i="450"/>
  <c r="G1227" i="450"/>
  <c r="G1228" i="450"/>
  <c r="G1229" i="450"/>
  <c r="G1230" i="450"/>
  <c r="G1231" i="450"/>
  <c r="G1232" i="450"/>
  <c r="G1233" i="450"/>
  <c r="G1234" i="450"/>
  <c r="G1235" i="450"/>
  <c r="G1236" i="450"/>
  <c r="G1237" i="450"/>
  <c r="G1238" i="450"/>
  <c r="G1239" i="450"/>
  <c r="G1240" i="450"/>
  <c r="G1241" i="450"/>
  <c r="G1242" i="450"/>
  <c r="G1243" i="450"/>
  <c r="G1219" i="450"/>
  <c r="G1217" i="450"/>
  <c r="G1216" i="450"/>
  <c r="G1212" i="450"/>
  <c r="G1210" i="450"/>
  <c r="G1207" i="450"/>
  <c r="G1205" i="450"/>
  <c r="G1202" i="450"/>
  <c r="G1199" i="450"/>
  <c r="G1197" i="450"/>
  <c r="G1194" i="450"/>
  <c r="G1193" i="450"/>
  <c r="G1134" i="450"/>
  <c r="G1135" i="450"/>
  <c r="G1136" i="450"/>
  <c r="G1137" i="450"/>
  <c r="G1138" i="450"/>
  <c r="G1139" i="450"/>
  <c r="G1140" i="450"/>
  <c r="G1141" i="450"/>
  <c r="G1142" i="450"/>
  <c r="G1143" i="450"/>
  <c r="G1144" i="450"/>
  <c r="G1145" i="450"/>
  <c r="G1146" i="450"/>
  <c r="G1147" i="450"/>
  <c r="G1148" i="450"/>
  <c r="G1149" i="450"/>
  <c r="G1150" i="450"/>
  <c r="G1151" i="450"/>
  <c r="G1152" i="450"/>
  <c r="G1153" i="450"/>
  <c r="G1154" i="450"/>
  <c r="G1155" i="450"/>
  <c r="G1156" i="450"/>
  <c r="G1157" i="450"/>
  <c r="G1158" i="450"/>
  <c r="G1159" i="450"/>
  <c r="G1160" i="450"/>
  <c r="G1161" i="450"/>
  <c r="G1162" i="450"/>
  <c r="G1163" i="450"/>
  <c r="G1164" i="450"/>
  <c r="G1165" i="450"/>
  <c r="G1166" i="450"/>
  <c r="G1167" i="450"/>
  <c r="G1168" i="450"/>
  <c r="G1169" i="450"/>
  <c r="G1170" i="450"/>
  <c r="G1171" i="450"/>
  <c r="G1172" i="450"/>
  <c r="G1173" i="450"/>
  <c r="G1174" i="450"/>
  <c r="G1175" i="450"/>
  <c r="G1176" i="450"/>
  <c r="G1177" i="450"/>
  <c r="G1178" i="450"/>
  <c r="G1179" i="450"/>
  <c r="G1180" i="450"/>
  <c r="G1181" i="450"/>
  <c r="G1182" i="450"/>
  <c r="G1183" i="450"/>
  <c r="G1184" i="450"/>
  <c r="G1185" i="450"/>
  <c r="G1186" i="450"/>
  <c r="G1187" i="450"/>
  <c r="G1188" i="450"/>
  <c r="G1189" i="450"/>
  <c r="G1190" i="450"/>
  <c r="G1133" i="450"/>
  <c r="G1131" i="450"/>
  <c r="G1130" i="450"/>
  <c r="G1126" i="450"/>
  <c r="G1123" i="450"/>
  <c r="G1120" i="450"/>
  <c r="G1119" i="450"/>
  <c r="G1118" i="450"/>
  <c r="G1116" i="450"/>
  <c r="G1114" i="450"/>
  <c r="G1111" i="450"/>
  <c r="G1108" i="450"/>
  <c r="G1105" i="450"/>
  <c r="G1104" i="450"/>
  <c r="G1094" i="450"/>
  <c r="G1095" i="450"/>
  <c r="G1096" i="450"/>
  <c r="G1097" i="450"/>
  <c r="G1078" i="450"/>
  <c r="G1079" i="450"/>
  <c r="G1080" i="450"/>
  <c r="G1081" i="450"/>
  <c r="G1082" i="450"/>
  <c r="G1083" i="450"/>
  <c r="G1084" i="450"/>
  <c r="G1085" i="450"/>
  <c r="G1087" i="450"/>
  <c r="G1088" i="450"/>
  <c r="G1089" i="450"/>
  <c r="G1090" i="450"/>
  <c r="G1077" i="450"/>
  <c r="G1075" i="450"/>
  <c r="G1074" i="450"/>
  <c r="G1070" i="450"/>
  <c r="G1067" i="450"/>
  <c r="G1064" i="450"/>
  <c r="G1059" i="450"/>
  <c r="G1056" i="450"/>
  <c r="G1055" i="450"/>
  <c r="G1040" i="450"/>
  <c r="G1041" i="450"/>
  <c r="G1042" i="450"/>
  <c r="G1043" i="450"/>
  <c r="G1044" i="450"/>
  <c r="G1045" i="450"/>
  <c r="G1046" i="450"/>
  <c r="G1047" i="450"/>
  <c r="G1048" i="450"/>
  <c r="G1050" i="450"/>
  <c r="G1051" i="450"/>
  <c r="G1052" i="450"/>
  <c r="G1039" i="450"/>
  <c r="G1037" i="450"/>
  <c r="G1036" i="450"/>
  <c r="G1032" i="450"/>
  <c r="G1029" i="450"/>
  <c r="G1028" i="450"/>
  <c r="G1027" i="450"/>
  <c r="G1024" i="450"/>
  <c r="G1018" i="450"/>
  <c r="G1015" i="450"/>
  <c r="G1014" i="450"/>
  <c r="G1001" i="450"/>
  <c r="G1002" i="450"/>
  <c r="G1003" i="450"/>
  <c r="G1004" i="450"/>
  <c r="G1005" i="450"/>
  <c r="G1006" i="450"/>
  <c r="G1007" i="450"/>
  <c r="G1008" i="450"/>
  <c r="G1010" i="450"/>
  <c r="G1011" i="450"/>
  <c r="G1000" i="450"/>
  <c r="G998" i="450"/>
  <c r="G997" i="450"/>
  <c r="G993" i="450"/>
  <c r="G990" i="450"/>
  <c r="G987" i="450"/>
  <c r="G986" i="450"/>
  <c r="G985" i="450"/>
  <c r="G983" i="450"/>
  <c r="G980" i="450"/>
  <c r="G974" i="450"/>
  <c r="G971" i="450"/>
  <c r="G970" i="450"/>
  <c r="G955" i="450"/>
  <c r="G956" i="450"/>
  <c r="G957" i="450"/>
  <c r="G958" i="450"/>
  <c r="G959" i="450"/>
  <c r="G960" i="450"/>
  <c r="G961" i="450"/>
  <c r="G962" i="450"/>
  <c r="G963" i="450"/>
  <c r="G965" i="450"/>
  <c r="G966" i="450"/>
  <c r="G967" i="450"/>
  <c r="G954" i="450"/>
  <c r="G952" i="450"/>
  <c r="G951" i="450"/>
  <c r="G947" i="450"/>
  <c r="G944" i="450"/>
  <c r="G941" i="450"/>
  <c r="G940" i="450"/>
  <c r="G939" i="450"/>
  <c r="G937" i="450"/>
  <c r="G934" i="450"/>
  <c r="G928" i="450"/>
  <c r="G925" i="450"/>
  <c r="G922" i="450"/>
  <c r="G921" i="450"/>
  <c r="G911" i="450"/>
  <c r="G912" i="450"/>
  <c r="G913" i="450"/>
  <c r="G914" i="450"/>
  <c r="G886" i="450"/>
  <c r="G887" i="450"/>
  <c r="G888" i="450"/>
  <c r="G889" i="450"/>
  <c r="G890" i="450"/>
  <c r="G891" i="450"/>
  <c r="G892" i="450"/>
  <c r="G893" i="450"/>
  <c r="G894" i="450"/>
  <c r="G895" i="450"/>
  <c r="G896" i="450"/>
  <c r="G897" i="450"/>
  <c r="G898" i="450"/>
  <c r="G899" i="450"/>
  <c r="G900" i="450"/>
  <c r="G901" i="450"/>
  <c r="G902" i="450"/>
  <c r="G904" i="450"/>
  <c r="G905" i="450"/>
  <c r="G906" i="450"/>
  <c r="G907" i="450"/>
  <c r="G885" i="450"/>
  <c r="G883" i="450"/>
  <c r="G882" i="450"/>
  <c r="G878" i="450"/>
  <c r="G875" i="450"/>
  <c r="G874" i="450"/>
  <c r="G873" i="450"/>
  <c r="G870" i="450"/>
  <c r="G867" i="450"/>
  <c r="G864" i="450"/>
  <c r="G861" i="450"/>
  <c r="G860" i="450"/>
  <c r="G849" i="450"/>
  <c r="G850" i="450"/>
  <c r="G851" i="450"/>
  <c r="G852" i="450"/>
  <c r="G853" i="450"/>
  <c r="G854" i="450"/>
  <c r="G855" i="450"/>
  <c r="G857" i="450"/>
  <c r="G848" i="450"/>
  <c r="G834" i="450"/>
  <c r="G835" i="450"/>
  <c r="G836" i="450"/>
  <c r="G837" i="450"/>
  <c r="G838" i="450"/>
  <c r="G839" i="450"/>
  <c r="G840" i="450"/>
  <c r="G841" i="450"/>
  <c r="G842" i="450"/>
  <c r="G844" i="450"/>
  <c r="G845" i="450"/>
  <c r="G846" i="450"/>
  <c r="G833" i="450"/>
  <c r="G831" i="450"/>
  <c r="G830" i="450"/>
  <c r="G826" i="450"/>
  <c r="G823" i="450"/>
  <c r="G822" i="450"/>
  <c r="G821" i="450"/>
  <c r="G818" i="450"/>
  <c r="G813" i="450"/>
  <c r="G810" i="450"/>
  <c r="G809" i="450"/>
  <c r="G799" i="450"/>
  <c r="G800" i="450"/>
  <c r="G801" i="450"/>
  <c r="G802" i="450"/>
  <c r="G778" i="450"/>
  <c r="G779" i="450"/>
  <c r="G780" i="450"/>
  <c r="G781" i="450"/>
  <c r="G782" i="450"/>
  <c r="G783" i="450"/>
  <c r="G784" i="450"/>
  <c r="G785" i="450"/>
  <c r="G786" i="450"/>
  <c r="G789" i="450"/>
  <c r="G790" i="450"/>
  <c r="G791" i="450"/>
  <c r="G793" i="450"/>
  <c r="G794" i="450"/>
  <c r="G795" i="450"/>
  <c r="G777" i="450"/>
  <c r="G775" i="450"/>
  <c r="G774" i="450"/>
  <c r="G770" i="450"/>
  <c r="G767" i="450"/>
  <c r="G766" i="450"/>
  <c r="G765" i="450"/>
  <c r="G762" i="450"/>
  <c r="G756" i="450"/>
  <c r="G753" i="450"/>
  <c r="G752" i="450"/>
  <c r="G741" i="450"/>
  <c r="G742" i="450"/>
  <c r="G743" i="450"/>
  <c r="G744" i="450"/>
  <c r="G745" i="450"/>
  <c r="G746" i="450"/>
  <c r="G747" i="450"/>
  <c r="G749" i="450"/>
  <c r="G740" i="450"/>
  <c r="G726" i="450"/>
  <c r="G727" i="450"/>
  <c r="G728" i="450"/>
  <c r="G729" i="450"/>
  <c r="G730" i="450"/>
  <c r="G731" i="450"/>
  <c r="G732" i="450"/>
  <c r="G733" i="450"/>
  <c r="G734" i="450"/>
  <c r="G736" i="450"/>
  <c r="G737" i="450"/>
  <c r="G738" i="450"/>
  <c r="G725" i="450"/>
  <c r="G723" i="450"/>
  <c r="G722" i="450"/>
  <c r="G718" i="450"/>
  <c r="G715" i="450"/>
  <c r="G714" i="450"/>
  <c r="G713" i="450"/>
  <c r="G710" i="450"/>
  <c r="G704" i="450"/>
  <c r="G701" i="450"/>
  <c r="G700" i="450"/>
  <c r="G685" i="450"/>
  <c r="G686" i="450"/>
  <c r="G687" i="450"/>
  <c r="G688" i="450"/>
  <c r="G689" i="450"/>
  <c r="G690" i="450"/>
  <c r="G691" i="450"/>
  <c r="G692" i="450"/>
  <c r="G693" i="450"/>
  <c r="G695" i="450"/>
  <c r="G696" i="450"/>
  <c r="G697" i="450"/>
  <c r="G684" i="450"/>
  <c r="G682" i="450"/>
  <c r="G681" i="450"/>
  <c r="G677" i="450"/>
  <c r="G674" i="450"/>
  <c r="G673" i="450"/>
  <c r="G672" i="450"/>
  <c r="G669" i="450"/>
  <c r="G663" i="450"/>
  <c r="G660" i="450"/>
  <c r="G659" i="450"/>
  <c r="G648" i="450"/>
  <c r="G649" i="450"/>
  <c r="G650" i="450"/>
  <c r="G651" i="450"/>
  <c r="G652" i="450"/>
  <c r="G653" i="450"/>
  <c r="G654" i="450"/>
  <c r="G656" i="450"/>
  <c r="G647" i="450"/>
  <c r="G613" i="450"/>
  <c r="G614" i="450"/>
  <c r="G615" i="450"/>
  <c r="G616" i="450"/>
  <c r="G617" i="450"/>
  <c r="G618" i="450"/>
  <c r="G619" i="450"/>
  <c r="G620" i="450"/>
  <c r="G621" i="450"/>
  <c r="G622" i="450"/>
  <c r="G623" i="450"/>
  <c r="G624" i="450"/>
  <c r="G625" i="450"/>
  <c r="G626" i="450"/>
  <c r="G627" i="450"/>
  <c r="G628" i="450"/>
  <c r="G629" i="450"/>
  <c r="G631" i="450"/>
  <c r="G632" i="450"/>
  <c r="G633" i="450"/>
  <c r="G634" i="450"/>
  <c r="G638" i="450"/>
  <c r="G639" i="450"/>
  <c r="G640" i="450"/>
  <c r="G641" i="450"/>
  <c r="G612" i="450"/>
  <c r="G610" i="450"/>
  <c r="G609" i="450"/>
  <c r="G605" i="450"/>
  <c r="G602" i="450"/>
  <c r="G599" i="450"/>
  <c r="G598" i="450"/>
  <c r="G597" i="450"/>
  <c r="G595" i="450"/>
  <c r="G592" i="450"/>
  <c r="G589" i="450"/>
  <c r="G586" i="450"/>
  <c r="G583" i="450"/>
  <c r="G582" i="450"/>
  <c r="G571" i="450"/>
  <c r="G572" i="450"/>
  <c r="G573" i="450"/>
  <c r="G574" i="450"/>
  <c r="G575" i="450"/>
  <c r="G576" i="450"/>
  <c r="G577" i="450"/>
  <c r="G579" i="450"/>
  <c r="G570" i="450"/>
  <c r="G560" i="450"/>
  <c r="G561" i="450"/>
  <c r="G562" i="450"/>
  <c r="G563" i="450"/>
  <c r="G564" i="450"/>
  <c r="G565" i="450"/>
  <c r="G566" i="450"/>
  <c r="G568" i="450"/>
  <c r="G559" i="450"/>
  <c r="G546" i="450"/>
  <c r="G547" i="450"/>
  <c r="G548" i="450"/>
  <c r="G549" i="450"/>
  <c r="G550" i="450"/>
  <c r="G551" i="450"/>
  <c r="G552" i="450"/>
  <c r="G553" i="450"/>
  <c r="G554" i="450"/>
  <c r="G556" i="450"/>
  <c r="G557" i="450"/>
  <c r="G545" i="450"/>
  <c r="G543" i="450"/>
  <c r="G542" i="450"/>
  <c r="G538" i="450"/>
  <c r="G535" i="450"/>
  <c r="G534" i="450"/>
  <c r="G533" i="450"/>
  <c r="G530" i="450"/>
  <c r="G527" i="450"/>
  <c r="G524" i="450"/>
  <c r="G521" i="450"/>
  <c r="G520" i="450"/>
  <c r="G505" i="450"/>
  <c r="G506" i="450"/>
  <c r="G507" i="450"/>
  <c r="G508" i="450"/>
  <c r="G509" i="450"/>
  <c r="G510" i="450"/>
  <c r="G511" i="450"/>
  <c r="G512" i="450"/>
  <c r="G513" i="450"/>
  <c r="G515" i="450"/>
  <c r="G516" i="450"/>
  <c r="G517" i="450"/>
  <c r="G504" i="450"/>
  <c r="G500" i="450"/>
  <c r="G499" i="450"/>
  <c r="G498" i="450"/>
  <c r="G496" i="450"/>
  <c r="G494" i="450"/>
  <c r="G488" i="450"/>
  <c r="G483" i="450"/>
  <c r="G484" i="450"/>
  <c r="G485" i="450"/>
  <c r="G482" i="450"/>
  <c r="G478" i="450"/>
  <c r="G477" i="450"/>
  <c r="G476" i="450"/>
  <c r="G474" i="450"/>
  <c r="G472" i="450"/>
  <c r="G467" i="450"/>
  <c r="G461" i="450"/>
  <c r="G462" i="450"/>
  <c r="G463" i="450"/>
  <c r="G464" i="450"/>
  <c r="G460" i="450"/>
  <c r="G456" i="450"/>
  <c r="G455" i="450"/>
  <c r="G454" i="450"/>
  <c r="G452" i="450"/>
  <c r="G450" i="450"/>
  <c r="G445" i="450"/>
  <c r="G434" i="450"/>
  <c r="G435" i="450"/>
  <c r="G436" i="450"/>
  <c r="G437" i="450"/>
  <c r="G438" i="450"/>
  <c r="G439" i="450"/>
  <c r="G440" i="450"/>
  <c r="G442" i="450"/>
  <c r="G433" i="450"/>
  <c r="G421" i="450"/>
  <c r="G422" i="450"/>
  <c r="G423" i="450"/>
  <c r="G424" i="450"/>
  <c r="G425" i="450"/>
  <c r="G426" i="450"/>
  <c r="G427" i="450"/>
  <c r="G428" i="450"/>
  <c r="G430" i="450"/>
  <c r="G431" i="450"/>
  <c r="G420" i="450"/>
  <c r="G380" i="450"/>
  <c r="G381" i="450"/>
  <c r="G382" i="450"/>
  <c r="G383" i="450"/>
  <c r="G384" i="450"/>
  <c r="G385" i="450"/>
  <c r="G386" i="450"/>
  <c r="G388" i="450"/>
  <c r="G379" i="450"/>
  <c r="G367" i="450"/>
  <c r="G368" i="450"/>
  <c r="G369" i="450"/>
  <c r="G370" i="450"/>
  <c r="G371" i="450"/>
  <c r="G372" i="450"/>
  <c r="G373" i="450"/>
  <c r="G374" i="450"/>
  <c r="G376" i="450"/>
  <c r="G377" i="450"/>
  <c r="G366" i="450"/>
  <c r="G348" i="450"/>
  <c r="G364" i="450"/>
  <c r="G363" i="450"/>
  <c r="G359" i="450"/>
  <c r="G357" i="450"/>
  <c r="G354" i="450"/>
  <c r="G353" i="450"/>
  <c r="G352" i="450"/>
  <c r="G350" i="450"/>
  <c r="G343" i="450"/>
  <c r="G340" i="450"/>
  <c r="G339" i="450"/>
  <c r="G306" i="450"/>
  <c r="G324" i="450"/>
  <c r="G325" i="450"/>
  <c r="G326" i="450"/>
  <c r="G327" i="450"/>
  <c r="G328" i="450"/>
  <c r="G329" i="450"/>
  <c r="G330" i="450"/>
  <c r="G331" i="450"/>
  <c r="G332" i="450"/>
  <c r="G333" i="450"/>
  <c r="G334" i="450"/>
  <c r="G335" i="450"/>
  <c r="G336" i="450"/>
  <c r="G323" i="450"/>
  <c r="G282" i="450"/>
  <c r="G283" i="450"/>
  <c r="G284" i="450"/>
  <c r="G285" i="450"/>
  <c r="G286" i="450"/>
  <c r="G287" i="450"/>
  <c r="G288" i="450"/>
  <c r="G290" i="450"/>
  <c r="G281" i="450"/>
  <c r="G269" i="450"/>
  <c r="G270" i="450"/>
  <c r="G271" i="450"/>
  <c r="G272" i="450"/>
  <c r="G273" i="450"/>
  <c r="G274" i="450"/>
  <c r="G275" i="450"/>
  <c r="G276" i="450"/>
  <c r="G278" i="450"/>
  <c r="G279" i="450"/>
  <c r="G268" i="450"/>
  <c r="G266" i="450"/>
  <c r="G265" i="450"/>
  <c r="G261" i="450"/>
  <c r="G259" i="450"/>
  <c r="G256" i="450"/>
  <c r="G255" i="450"/>
  <c r="G254" i="450"/>
  <c r="G252" i="450"/>
  <c r="G250" i="450"/>
  <c r="G245" i="450"/>
  <c r="G242" i="450"/>
  <c r="G241" i="450"/>
  <c r="G235" i="450"/>
  <c r="G236" i="450"/>
  <c r="G237" i="450"/>
  <c r="G238" i="450"/>
  <c r="G234" i="450"/>
  <c r="G232" i="450"/>
  <c r="G231" i="450"/>
  <c r="G227" i="450"/>
  <c r="G224" i="450"/>
  <c r="G223" i="450"/>
  <c r="G222" i="450"/>
  <c r="G219" i="450"/>
  <c r="G214" i="450"/>
  <c r="G211" i="450"/>
  <c r="G210" i="450"/>
  <c r="G199" i="450"/>
  <c r="G200" i="450"/>
  <c r="G201" i="450"/>
  <c r="G202" i="450"/>
  <c r="G203" i="450"/>
  <c r="G204" i="450"/>
  <c r="G205" i="450"/>
  <c r="G207" i="450"/>
  <c r="G198" i="450"/>
  <c r="G186" i="450"/>
  <c r="G187" i="450"/>
  <c r="G188" i="450"/>
  <c r="G189" i="450"/>
  <c r="G190" i="450"/>
  <c r="G191" i="450"/>
  <c r="G192" i="450"/>
  <c r="G193" i="450"/>
  <c r="G195" i="450"/>
  <c r="G196" i="450"/>
  <c r="G185" i="450"/>
  <c r="G183" i="450"/>
  <c r="G182" i="450"/>
  <c r="G178" i="450"/>
  <c r="G175" i="450"/>
  <c r="G174" i="450"/>
  <c r="G173" i="450"/>
  <c r="G170" i="450"/>
  <c r="G165" i="450"/>
  <c r="G162" i="450"/>
  <c r="G161" i="450"/>
  <c r="G150" i="450"/>
  <c r="G151" i="450"/>
  <c r="G152" i="450"/>
  <c r="G153" i="450"/>
  <c r="G154" i="450"/>
  <c r="G155" i="450"/>
  <c r="G156" i="450"/>
  <c r="G158" i="450"/>
  <c r="G149" i="450"/>
  <c r="G135" i="450"/>
  <c r="G136" i="450"/>
  <c r="G137" i="450"/>
  <c r="G138" i="450"/>
  <c r="G139" i="450"/>
  <c r="G141" i="450"/>
  <c r="G142" i="450"/>
  <c r="G143" i="450"/>
  <c r="G145" i="450"/>
  <c r="G146" i="450"/>
  <c r="G147" i="450"/>
  <c r="G134" i="450"/>
  <c r="G132" i="450"/>
  <c r="G131" i="450"/>
  <c r="G127" i="450"/>
  <c r="G124" i="450"/>
  <c r="G123" i="450"/>
  <c r="G122" i="450"/>
  <c r="G119" i="450"/>
  <c r="G114" i="450"/>
  <c r="G111" i="450"/>
  <c r="G110" i="450"/>
  <c r="G99" i="450"/>
  <c r="G100" i="450"/>
  <c r="G101" i="450"/>
  <c r="G102" i="450"/>
  <c r="G103" i="450"/>
  <c r="G104" i="450"/>
  <c r="G105" i="450"/>
  <c r="G107" i="450"/>
  <c r="G98" i="450"/>
  <c r="G89" i="450"/>
  <c r="G90" i="450"/>
  <c r="G91" i="450"/>
  <c r="G92" i="450"/>
  <c r="G79" i="450"/>
  <c r="G80" i="450"/>
  <c r="G81" i="450"/>
  <c r="G40" i="450"/>
  <c r="G41" i="450"/>
  <c r="G42" i="450"/>
  <c r="G43" i="450"/>
  <c r="G44" i="450"/>
  <c r="G45" i="450"/>
  <c r="G46" i="450"/>
  <c r="G47" i="450"/>
  <c r="G48" i="450"/>
  <c r="G49" i="450"/>
  <c r="G50" i="450"/>
  <c r="G51" i="450"/>
  <c r="G52" i="450"/>
  <c r="G53" i="450"/>
  <c r="G54" i="450"/>
  <c r="G55" i="450"/>
  <c r="G56" i="450"/>
  <c r="G57" i="450"/>
  <c r="G58" i="450"/>
  <c r="G59" i="450"/>
  <c r="G60" i="450"/>
  <c r="G61" i="450"/>
  <c r="G62" i="450"/>
  <c r="G63" i="450"/>
  <c r="G64" i="450"/>
  <c r="G65" i="450"/>
  <c r="G66" i="450"/>
  <c r="G67" i="450"/>
  <c r="G68" i="450"/>
  <c r="G70" i="450"/>
  <c r="G71" i="450"/>
  <c r="G72" i="450"/>
  <c r="G73" i="450"/>
  <c r="G74" i="450"/>
  <c r="G75" i="450"/>
  <c r="G39" i="450"/>
  <c r="G37" i="450"/>
  <c r="G36" i="450"/>
  <c r="G32" i="450"/>
  <c r="G29" i="450"/>
  <c r="G26" i="450"/>
  <c r="G25" i="450"/>
  <c r="G24" i="450"/>
  <c r="G22" i="450"/>
  <c r="G19" i="450"/>
  <c r="G16" i="450"/>
  <c r="G13" i="450"/>
  <c r="G10" i="450"/>
  <c r="G9" i="450"/>
  <c r="E1101" i="450"/>
  <c r="G1101" i="450" s="1"/>
  <c r="E1100" i="450"/>
  <c r="G1100" i="450" s="1"/>
  <c r="E1099" i="450"/>
  <c r="G1099" i="450" s="1"/>
  <c r="E1098" i="450"/>
  <c r="G1098" i="450" s="1"/>
  <c r="E1093" i="450"/>
  <c r="G1093" i="450" s="1"/>
  <c r="E1092" i="450"/>
  <c r="G1092" i="450" s="1"/>
  <c r="E1086" i="450"/>
  <c r="G1086" i="450" s="1"/>
  <c r="E1061" i="450"/>
  <c r="G1061" i="450" s="1"/>
  <c r="E1049" i="450"/>
  <c r="G1049" i="450" s="1"/>
  <c r="E1021" i="450"/>
  <c r="G1021" i="450" s="1"/>
  <c r="E1009" i="450"/>
  <c r="G1009" i="450" s="1"/>
  <c r="E977" i="450"/>
  <c r="E964" i="450"/>
  <c r="G964" i="450" s="1"/>
  <c r="E931" i="450"/>
  <c r="E918" i="450"/>
  <c r="G918" i="450" s="1"/>
  <c r="E917" i="450"/>
  <c r="G917" i="450" s="1"/>
  <c r="E916" i="450"/>
  <c r="G916" i="450" s="1"/>
  <c r="E915" i="450"/>
  <c r="G915" i="450" s="1"/>
  <c r="E910" i="450"/>
  <c r="G910" i="450" s="1"/>
  <c r="E909" i="450"/>
  <c r="G909" i="450" s="1"/>
  <c r="E903" i="450"/>
  <c r="G903" i="450" s="1"/>
  <c r="E856" i="450"/>
  <c r="G856" i="450" s="1"/>
  <c r="E843" i="450"/>
  <c r="G843" i="450" s="1"/>
  <c r="E815" i="450"/>
  <c r="E806" i="450"/>
  <c r="G806" i="450" s="1"/>
  <c r="E805" i="450"/>
  <c r="G805" i="450" s="1"/>
  <c r="E804" i="450"/>
  <c r="G804" i="450" s="1"/>
  <c r="E803" i="450"/>
  <c r="G803" i="450" s="1"/>
  <c r="E798" i="450"/>
  <c r="G798" i="450" s="1"/>
  <c r="E797" i="450"/>
  <c r="G797" i="450" s="1"/>
  <c r="E792" i="450"/>
  <c r="G792" i="450" s="1"/>
  <c r="E759" i="450"/>
  <c r="E748" i="450"/>
  <c r="G748" i="450" s="1"/>
  <c r="E735" i="450"/>
  <c r="G735" i="450" s="1"/>
  <c r="E707" i="450"/>
  <c r="E694" i="450"/>
  <c r="G694" i="450" s="1"/>
  <c r="E666" i="450"/>
  <c r="E655" i="450"/>
  <c r="G655" i="450" s="1"/>
  <c r="E645" i="450"/>
  <c r="G645" i="450" s="1"/>
  <c r="E644" i="450"/>
  <c r="G644" i="450" s="1"/>
  <c r="E643" i="450"/>
  <c r="G643" i="450" s="1"/>
  <c r="E642" i="450"/>
  <c r="G642" i="450" s="1"/>
  <c r="E637" i="450"/>
  <c r="G637" i="450" s="1"/>
  <c r="E636" i="450"/>
  <c r="G636" i="450" s="1"/>
  <c r="E630" i="450"/>
  <c r="G630" i="450" s="1"/>
  <c r="E578" i="450"/>
  <c r="G578" i="450" s="1"/>
  <c r="E567" i="450"/>
  <c r="G567" i="450" s="1"/>
  <c r="E555" i="450"/>
  <c r="G555" i="450" s="1"/>
  <c r="E514" i="450"/>
  <c r="G514" i="450" s="1"/>
  <c r="E491" i="450"/>
  <c r="G491" i="450" s="1"/>
  <c r="E469" i="450"/>
  <c r="G469" i="450" s="1"/>
  <c r="E447" i="450"/>
  <c r="E441" i="450"/>
  <c r="G441" i="450" s="1"/>
  <c r="E429" i="450"/>
  <c r="G429" i="450" s="1"/>
  <c r="E398" i="450"/>
  <c r="E387" i="450"/>
  <c r="G387" i="450" s="1"/>
  <c r="E375" i="450"/>
  <c r="G375" i="450" s="1"/>
  <c r="E345" i="450"/>
  <c r="E289" i="450"/>
  <c r="G289" i="450" s="1"/>
  <c r="E277" i="450"/>
  <c r="G277" i="450" s="1"/>
  <c r="E247" i="450"/>
  <c r="E216" i="450"/>
  <c r="G216" i="450" s="1"/>
  <c r="E206" i="450"/>
  <c r="G206" i="450" s="1"/>
  <c r="E194" i="450"/>
  <c r="G194" i="450" s="1"/>
  <c r="E167" i="450"/>
  <c r="G167" i="450" s="1"/>
  <c r="E157" i="450"/>
  <c r="G157" i="450" s="1"/>
  <c r="E144" i="450"/>
  <c r="G144" i="450" s="1"/>
  <c r="E116" i="450"/>
  <c r="G707" i="450" l="1"/>
  <c r="G977" i="450"/>
  <c r="G931" i="450"/>
  <c r="G759" i="450"/>
  <c r="G815" i="450"/>
  <c r="G666" i="450"/>
  <c r="G247" i="450"/>
  <c r="G447" i="450"/>
  <c r="G345" i="450"/>
  <c r="G116" i="450"/>
  <c r="E106" i="450"/>
  <c r="G106" i="450" s="1"/>
  <c r="G96" i="450"/>
  <c r="G95" i="450"/>
  <c r="G94" i="450"/>
  <c r="G93" i="450"/>
  <c r="G88" i="450"/>
  <c r="G87" i="450"/>
  <c r="G85" i="450"/>
  <c r="G84" i="450"/>
  <c r="G83" i="450"/>
  <c r="G82" i="450"/>
  <c r="G78" i="450"/>
  <c r="G77" i="450"/>
  <c r="E69" i="450"/>
  <c r="G69" i="450" s="1"/>
  <c r="G303" i="450" l="1"/>
  <c r="G316" i="450"/>
  <c r="G294" i="450"/>
  <c r="G401" i="450" l="1"/>
  <c r="G410" i="450"/>
  <c r="G398" i="450"/>
  <c r="G407" i="450"/>
  <c r="G395" i="450"/>
  <c r="G403" i="450"/>
  <c r="G405" i="450"/>
  <c r="G418" i="450"/>
  <c r="G313" i="450"/>
  <c r="G310" i="450"/>
  <c r="G320" i="450"/>
  <c r="G308" i="450"/>
  <c r="G321" i="450"/>
  <c r="G300" i="450"/>
  <c r="G297" i="450"/>
  <c r="G309" i="450"/>
  <c r="G417" i="450" l="1"/>
  <c r="G413" i="450"/>
  <c r="G392" i="450"/>
  <c r="G406" i="450"/>
  <c r="G293" i="450"/>
  <c r="G391" i="450" l="1"/>
  <c r="G1244" i="450" l="1"/>
  <c r="G1245" i="450" l="1"/>
  <c r="G1246" i="450" s="1"/>
</calcChain>
</file>

<file path=xl/sharedStrings.xml><?xml version="1.0" encoding="utf-8"?>
<sst xmlns="http://schemas.openxmlformats.org/spreadsheetml/2006/main" count="2876" uniqueCount="419">
  <si>
    <t>Հ/հ</t>
  </si>
  <si>
    <t>Հիմնավորում</t>
  </si>
  <si>
    <t>Աշխատանքների անվանումը</t>
  </si>
  <si>
    <t>Չափի միավորը</t>
  </si>
  <si>
    <t>Քանակը</t>
  </si>
  <si>
    <t>միավ.</t>
  </si>
  <si>
    <t xml:space="preserve">ընդհամ. </t>
  </si>
  <si>
    <t>հատ</t>
  </si>
  <si>
    <r>
      <t>մ</t>
    </r>
    <r>
      <rPr>
        <vertAlign val="superscript"/>
        <sz val="11"/>
        <rFont val="Sylfaen"/>
        <family val="1"/>
      </rPr>
      <t>3</t>
    </r>
  </si>
  <si>
    <t>գծմ</t>
  </si>
  <si>
    <t>տն</t>
  </si>
  <si>
    <t>կմ</t>
  </si>
  <si>
    <t>Շուկա</t>
  </si>
  <si>
    <t>Ընդամենը`</t>
  </si>
  <si>
    <r>
      <t>100մ</t>
    </r>
    <r>
      <rPr>
        <vertAlign val="superscript"/>
        <sz val="11"/>
        <rFont val="Sylfaen"/>
        <family val="1"/>
      </rPr>
      <t>2</t>
    </r>
  </si>
  <si>
    <t>Ավազի նախապատրաստական շերտի իրականացում h=10սմ հաստությամբ</t>
  </si>
  <si>
    <t>23-1</t>
  </si>
  <si>
    <t>1-1185</t>
  </si>
  <si>
    <t>6-1</t>
  </si>
  <si>
    <r>
      <t>100մ</t>
    </r>
    <r>
      <rPr>
        <vertAlign val="superscript"/>
        <sz val="11"/>
        <rFont val="Sylfaen"/>
        <family val="1"/>
      </rPr>
      <t>3</t>
    </r>
  </si>
  <si>
    <r>
      <t>1000մ</t>
    </r>
    <r>
      <rPr>
        <vertAlign val="superscript"/>
        <sz val="11"/>
        <rFont val="Sylfaen"/>
        <family val="1"/>
      </rPr>
      <t>3</t>
    </r>
  </si>
  <si>
    <t>տեղ</t>
  </si>
  <si>
    <t>կգ</t>
  </si>
  <si>
    <t>մ</t>
  </si>
  <si>
    <t>15-613</t>
  </si>
  <si>
    <t>Պայմ.     15-260</t>
  </si>
  <si>
    <t>9-46</t>
  </si>
  <si>
    <t>B7.5 դասի բետոնի նախապատրաստական շերտ h=10սմ</t>
  </si>
  <si>
    <t xml:space="preserve">Ե/բ հորերի ներդիր դետալներ </t>
  </si>
  <si>
    <t>Անցքի փակում ցեմենտավազային շաղախով</t>
  </si>
  <si>
    <t>22-446</t>
  </si>
  <si>
    <t>22-362</t>
  </si>
  <si>
    <t>1-1553</t>
  </si>
  <si>
    <t>1-1552</t>
  </si>
  <si>
    <t>1-1635</t>
  </si>
  <si>
    <t>1-993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</si>
  <si>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</si>
  <si>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t>Մետաղական կոնստրուկցիաների երկշերտ յուղաներկում</t>
  </si>
  <si>
    <t>Արժեքը,
հազ.դրամ</t>
  </si>
  <si>
    <t>Շուկա  ըստ նամակի</t>
  </si>
  <si>
    <t>27-33</t>
  </si>
  <si>
    <t>1-1594</t>
  </si>
  <si>
    <t>27-164-1  27-165-1</t>
  </si>
  <si>
    <r>
      <t>մ</t>
    </r>
    <r>
      <rPr>
        <vertAlign val="superscript"/>
        <sz val="11"/>
        <rFont val="Sylfaen"/>
        <family val="1"/>
      </rPr>
      <t>2</t>
    </r>
  </si>
  <si>
    <t>1-1596</t>
  </si>
  <si>
    <t>1-1595</t>
  </si>
  <si>
    <t>10հատ</t>
  </si>
  <si>
    <t>Հողային աշխատանքներ</t>
  </si>
  <si>
    <r>
      <t>մ</t>
    </r>
    <r>
      <rPr>
        <sz val="10"/>
        <rFont val="Arial"/>
        <family val="2"/>
        <charset val="204"/>
      </rPr>
      <t/>
    </r>
  </si>
  <si>
    <t>1-992</t>
  </si>
  <si>
    <t>1-991</t>
  </si>
  <si>
    <t>1-962</t>
  </si>
  <si>
    <t>Պայմ.     23-1</t>
  </si>
  <si>
    <t>Տեխնոլոգիական աշխատանքներ</t>
  </si>
  <si>
    <t>6-30</t>
  </si>
  <si>
    <t>22-66</t>
  </si>
  <si>
    <t>22-64</t>
  </si>
  <si>
    <t>22-119</t>
  </si>
  <si>
    <t xml:space="preserve">Սեպավոր փականների մոնտաժում DN50, PN=1,0ՄՊա </t>
  </si>
  <si>
    <t>22-383</t>
  </si>
  <si>
    <t>22-429</t>
  </si>
  <si>
    <t>22-365</t>
  </si>
  <si>
    <t>9-153</t>
  </si>
  <si>
    <t>22-127</t>
  </si>
  <si>
    <t>22-314</t>
  </si>
  <si>
    <t>22-312</t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</si>
  <si>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</si>
  <si>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</si>
  <si>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r>
      <t>1-1. Ջրագիծ-1 (W</t>
    </r>
    <r>
      <rPr>
        <b/>
        <vertAlign val="subscript"/>
        <sz val="11"/>
        <rFont val="Sylfaen"/>
        <family val="1"/>
      </rPr>
      <t>1</t>
    </r>
    <r>
      <rPr>
        <b/>
        <sz val="11"/>
        <rFont val="Sylfaen"/>
        <family val="1"/>
      </rPr>
      <t xml:space="preserve">) </t>
    </r>
  </si>
  <si>
    <t>Ասֆալտբետոնե ծածկույթի կտրում սղոցով</t>
  </si>
  <si>
    <t xml:space="preserve">Ըստ նամակի    g=2.0            </t>
  </si>
  <si>
    <t xml:space="preserve">Ըստ նամակի    g=2.4            </t>
  </si>
  <si>
    <t xml:space="preserve">Ըստ նամակի    g=2.3            </t>
  </si>
  <si>
    <t>Ավազի պաշտպանիչ շերտի իրականացում խողովակի վրա h=20սմ հաստությամբ, տոփանումով</t>
  </si>
  <si>
    <t>1-970      23-1</t>
  </si>
  <si>
    <t>Խրամուղու և փոսորակների ետլիցք ավազով` տոփանումով</t>
  </si>
  <si>
    <t>1-1635   23-1</t>
  </si>
  <si>
    <t>27-43      27-43-1    27-251</t>
  </si>
  <si>
    <t>Միջնահատիկ ասֆալտբետոնե ծածկույթի իրականացում h=6սմ հաստությամբ</t>
  </si>
  <si>
    <t>Պայմ.   22-123</t>
  </si>
  <si>
    <t>9*</t>
  </si>
  <si>
    <t>Մետաղական լարով պոլիէթիլենե b=30սմ լայնությամբ ցանցավոր ազդանշանային ժապավենի փռում խրամուղում</t>
  </si>
  <si>
    <t>Փականների տակդիր Ø50 խողովակից և δ=6մմ, 100x100մմ չափերով 2թիթեղներից, Gմիջ=4.8կգ (4 տեղ)</t>
  </si>
  <si>
    <t>7-448</t>
  </si>
  <si>
    <t>Ñ³ï</t>
  </si>
  <si>
    <t>D=2.0մ տրամագծով հավաքովի ե/բ էլեմենտներով հորի կառուցում</t>
  </si>
  <si>
    <t xml:space="preserve">D=2.0մ տրամագծով ե/բ հորերի հատակի սալեր՝ ՀՍ-20 տիպի </t>
  </si>
  <si>
    <t>Պատի հավաքովի ե/բ ՊՕ-20-09 կլոր օղակի տեղադրում, թարմ պատրաստված ցեմենտավազային շաղախի վրա</t>
  </si>
  <si>
    <t>Ծածկի հավաքովի ե/բ ԾՍ-1-20 սալի տեղադրում, թուջե ծանր մտոցով</t>
  </si>
  <si>
    <t>Մետաղական  ելարանի պատրաստում, տեղադրում</t>
  </si>
  <si>
    <t>Պայմ.        6-85</t>
  </si>
  <si>
    <t>Պայմ.     30-357</t>
  </si>
  <si>
    <t>D=1.5մ տրամագծով հավաքովի ե/բ էլեմենտներով հորի կառուցում</t>
  </si>
  <si>
    <t xml:space="preserve">D=1.5մ տրամագծով ե/բ հորերի հատակի սալեր՝ ՀՍ-15 տիպի </t>
  </si>
  <si>
    <t>Պատի հավաքովի ե/բ ՊՕ-15-09 կլոր օղակի տեղադրում, թարմ պատրաստված ցեմենտավազային շաղախի վրա</t>
  </si>
  <si>
    <t>Ծածկի հավաքովի ե/բ ԾՍ-1-15 սալի տեղադրում, թուջե ծանր մտոցով</t>
  </si>
  <si>
    <r>
      <t>1-2. Ջրագիծ-2 (W</t>
    </r>
    <r>
      <rPr>
        <b/>
        <vertAlign val="subscript"/>
        <sz val="11"/>
        <rFont val="Sylfaen"/>
        <family val="1"/>
      </rPr>
      <t>2</t>
    </r>
    <r>
      <rPr>
        <b/>
        <sz val="11"/>
        <rFont val="Sylfaen"/>
        <family val="1"/>
      </rPr>
      <t xml:space="preserve">) </t>
    </r>
  </si>
  <si>
    <t>Խրամուղու ետլիցք, կողալիցքի մշակված գրունտներից` տոփանումով</t>
  </si>
  <si>
    <t>27-36</t>
  </si>
  <si>
    <t>100գծմ</t>
  </si>
  <si>
    <t>Փականների տակդիր Ø50 խողովակից և δ=6մմ, 100x100մմ չափերով 2թիթեղներից, Gմիջ=4.8կգ (5 տեղ)</t>
  </si>
  <si>
    <r>
      <t>1-3. Ջրագիծ-3 (W</t>
    </r>
    <r>
      <rPr>
        <b/>
        <vertAlign val="subscript"/>
        <sz val="11"/>
        <rFont val="Sylfaen"/>
        <family val="1"/>
      </rPr>
      <t>3</t>
    </r>
    <r>
      <rPr>
        <b/>
        <sz val="11"/>
        <rFont val="Sylfaen"/>
        <family val="1"/>
      </rPr>
      <t xml:space="preserve">) </t>
    </r>
  </si>
  <si>
    <t>Պողպատե DN114x5 (St) էլ/եռակցվող խողովակների մոնտաժում</t>
  </si>
  <si>
    <t>Պողպատե DN57x4 (St) էլ/եռակցվող խողովակների մոնտաժում</t>
  </si>
  <si>
    <t>Պայմ.   22-118</t>
  </si>
  <si>
    <t>22-384</t>
  </si>
  <si>
    <t xml:space="preserve">Սեպավոր փականների մոնտաժում DN100, PN=1,0ՄՊա </t>
  </si>
  <si>
    <t>22-431</t>
  </si>
  <si>
    <t xml:space="preserve">Պողպատե էլ/եռակցող կցաշուրթերի մոնտաժում  DN50, PN=1,0ՄՊա </t>
  </si>
  <si>
    <t xml:space="preserve"> Ե/բ կլոր հոր D=1.5մ H=1.5մ</t>
  </si>
  <si>
    <t>Պատի հավաքովի ե/բ ՊՕ-15-06 կլոր օղակի տեղադրում, թարմ պատրաստված ցեմենտավազային շաղախի վրա</t>
  </si>
  <si>
    <t xml:space="preserve"> Ե/բ կլոր հոր D=1.0մ H=1.5մ </t>
  </si>
  <si>
    <t>Պատի հավաքովի ե/բ ՊՕ-10-09 կլոր օղակի տեղադրում, թարմ պատրաստված ցեմենտավազային շաղախի վրա</t>
  </si>
  <si>
    <t>Պատի հավաքովի ե/բ ՊՕ-10-06 կլոր օղակի տեղադրում, թարմ պատրաստված ցեմենտավազային շաղախի վրա</t>
  </si>
  <si>
    <t>Ծածկի հավաքովի ե/բ ԾՍ-1-10 սալի տեղադրում, թուջե ծանր մտոցով</t>
  </si>
  <si>
    <r>
      <t>1-4. Ջրագիծ-4 (W</t>
    </r>
    <r>
      <rPr>
        <b/>
        <vertAlign val="subscript"/>
        <sz val="11"/>
        <rFont val="Sylfaen"/>
        <family val="1"/>
      </rPr>
      <t>4</t>
    </r>
    <r>
      <rPr>
        <b/>
        <sz val="11"/>
        <rFont val="Sylfaen"/>
        <family val="1"/>
      </rPr>
      <t xml:space="preserve">) </t>
    </r>
  </si>
  <si>
    <t>Պայմ.   22-398    q=0.6</t>
  </si>
  <si>
    <t>Պայմ.   22-66</t>
  </si>
  <si>
    <t>Պողպատե DN89x5 (St) էլ/եռակցվող խողովակների մոնտաժում</t>
  </si>
  <si>
    <t>Պայմ.   22-119</t>
  </si>
  <si>
    <t xml:space="preserve">Սեպավոր փականների մոնտաժում DN80, PN=1,0ՄՊա </t>
  </si>
  <si>
    <t>22-430</t>
  </si>
  <si>
    <t xml:space="preserve">Պողպատե էլ/եռակցող կցաշուրթերի մոնտաժում  DN80, PN=1,0ՄՊա </t>
  </si>
  <si>
    <t>Փականների տակդիր Ø50 խողովակից և δ=6մմ, 100x100մմ չափերով 2թիթեղներից, Gմիջ=4.8կգ (1 տեղ)</t>
  </si>
  <si>
    <t>Պողպատե (St) DN89x5 խողովակների և ձևավոր մասերի մակերեսների երկշերտ ներկում՝ հակակոռոզիոն ներկով</t>
  </si>
  <si>
    <r>
      <t>1-5. Ջրագիծ-5 (W</t>
    </r>
    <r>
      <rPr>
        <b/>
        <vertAlign val="subscript"/>
        <sz val="11"/>
        <rFont val="Sylfaen"/>
        <family val="1"/>
      </rPr>
      <t>5</t>
    </r>
    <r>
      <rPr>
        <b/>
        <sz val="11"/>
        <rFont val="Sylfaen"/>
        <family val="1"/>
      </rPr>
      <t xml:space="preserve">) </t>
    </r>
  </si>
  <si>
    <t>22-68</t>
  </si>
  <si>
    <t>Պողպատե DN159x5 (St) էլ/եռակցվող խողովակների մոնտաժում</t>
  </si>
  <si>
    <t>22-121</t>
  </si>
  <si>
    <t>Պայմ.   22-117</t>
  </si>
  <si>
    <t xml:space="preserve">Սեպավոր փականների մոնտաժում DN150, PN=1,0ՄՊա </t>
  </si>
  <si>
    <t>22-433</t>
  </si>
  <si>
    <t xml:space="preserve">Պողպատե էլ/եռակցող կցաշուրթերի մոնտաժում DN150, PN=1,0ՄՊա </t>
  </si>
  <si>
    <t xml:space="preserve">Պողպատե էլ/եռակցող կցաշուրթերի մոնտաժում DN100, PN=1,0ՄՊա </t>
  </si>
  <si>
    <t>22-129</t>
  </si>
  <si>
    <t>22-316</t>
  </si>
  <si>
    <r>
      <t>1-6. Ջրագիծ-6 (W</t>
    </r>
    <r>
      <rPr>
        <b/>
        <vertAlign val="subscript"/>
        <sz val="11"/>
        <rFont val="Sylfaen"/>
        <family val="1"/>
      </rPr>
      <t>6</t>
    </r>
    <r>
      <rPr>
        <b/>
        <sz val="11"/>
        <rFont val="Sylfaen"/>
        <family val="1"/>
      </rPr>
      <t xml:space="preserve">) </t>
    </r>
  </si>
  <si>
    <r>
      <t>1-7. Ջրագիծ-7 (W</t>
    </r>
    <r>
      <rPr>
        <b/>
        <vertAlign val="subscript"/>
        <sz val="11"/>
        <rFont val="Sylfaen"/>
        <family val="1"/>
      </rPr>
      <t>7</t>
    </r>
    <r>
      <rPr>
        <b/>
        <sz val="11"/>
        <rFont val="Sylfaen"/>
        <family val="1"/>
      </rPr>
      <t xml:space="preserve">) </t>
    </r>
  </si>
  <si>
    <r>
      <t>1-8. Ջրագիծ-8 (W</t>
    </r>
    <r>
      <rPr>
        <b/>
        <vertAlign val="subscript"/>
        <sz val="11"/>
        <rFont val="Sylfaen"/>
        <family val="1"/>
      </rPr>
      <t>8</t>
    </r>
    <r>
      <rPr>
        <b/>
        <sz val="11"/>
        <rFont val="Sylfaen"/>
        <family val="1"/>
      </rPr>
      <t xml:space="preserve">) </t>
    </r>
  </si>
  <si>
    <t>Ճնշման կարգավորիչ փականների մոնտաժում DN100, PN=1.0ՄՊա</t>
  </si>
  <si>
    <t>Պայմ.    22-384</t>
  </si>
  <si>
    <t>Ֆիլտրի մոնտաժում DN100, PN=1.0ՄՊա</t>
  </si>
  <si>
    <t>Պողպատե (St) DN57x4 խողովակների և ձևավոր մասերի մակերեսների երկշերտ ներկում՝ հակակոռոզիոն ներկով</t>
  </si>
  <si>
    <t>22-125</t>
  </si>
  <si>
    <t>Պայմ.   22-64</t>
  </si>
  <si>
    <t>5*</t>
  </si>
  <si>
    <t>22-117</t>
  </si>
  <si>
    <t xml:space="preserve"> Ե/բ կլոր հոր D=1.5մ H=1.5մ (2հատ)</t>
  </si>
  <si>
    <t>Պայմ.   22-397    q=0.6</t>
  </si>
  <si>
    <t xml:space="preserve">Ըստ նամակի    g=2.6            </t>
  </si>
  <si>
    <t xml:space="preserve">Խրամուղու և փոսորակների մշակում V կարգի գրունտներում, կողալիցքով  </t>
  </si>
  <si>
    <t>Խրամուղու և փոսորակների մշակում IV կարգի գրունտներում, կողալիցքով</t>
  </si>
  <si>
    <t xml:space="preserve">1-970      </t>
  </si>
  <si>
    <t>Պողպատե (St) DN100-DN80 խողովակների ձևավոր մասեր (1 հատ)</t>
  </si>
  <si>
    <t>P17-101</t>
  </si>
  <si>
    <t>Փոսորակների ետլիցք ավազով` տոփանումով</t>
  </si>
  <si>
    <t>Պողպատե (St) եռակցվող խողովակների մոնտաժում խրամուղիներում DN159x5</t>
  </si>
  <si>
    <t>Պողպատե (St) եռակցվող խողովակների մոնտաժում խրամուղիներում DN114x5</t>
  </si>
  <si>
    <t>22-395</t>
  </si>
  <si>
    <t xml:space="preserve">Ստորգետնյա տեղադրման հրշեջ հիդրանտ DN100, H=0.5մ, PN=1,0ՄՊա </t>
  </si>
  <si>
    <t>կոմպ.</t>
  </si>
  <si>
    <t xml:space="preserve">Հրշեջ հիդրանտի կցաշուրթային արմունկ-տակդիր DN100 </t>
  </si>
  <si>
    <t>Բետոնե հենարանի իրականացում B 7.5 դասի</t>
  </si>
  <si>
    <t>Թիթեղ -6x400 L=400</t>
  </si>
  <si>
    <t>Դյուբել M12 ГОСТ 28457</t>
  </si>
  <si>
    <r>
      <t>Հավաքովի ե/բ ծածկի սալի տեղադրում, թուջե ծանր մտոցով, հիդրանտի միացման համար թուջե կափարիչով (Բետոն B25, W6, F50-0.56մ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, ամրան՝ A500C-76.7կգ, AI-8.7կգ )</t>
    </r>
  </si>
  <si>
    <t>Խրամուղու և փոսորակների ետլիցք, կողալիցքի մշակված գրունտներից` տոփանումով</t>
  </si>
  <si>
    <t xml:space="preserve">1-1635   </t>
  </si>
  <si>
    <t>Գոյություն ունեցող պողպատե Ø20 մուտքագծերի կտրում, պարուրակի իրականացում</t>
  </si>
  <si>
    <t>Պայմ.     22-117  q=0.5</t>
  </si>
  <si>
    <t>Գոյություն ունեցող պողպատե Ø15 մուտքագծերի կտրում, պարուրակի իրականացում</t>
  </si>
  <si>
    <t xml:space="preserve">Պոլիէթիլենե  (HDPE) եռակցվող խողովակների մոնտաժում խրամուղիներում DN40, PN=1,0 ՄՊա </t>
  </si>
  <si>
    <t xml:space="preserve">Պոլիէթիլենե  (HDPE) եռակցվող խողովակների մոնտաժում խրամուղիներում DN32, PN=1,0 ՄՊա </t>
  </si>
  <si>
    <t xml:space="preserve">Պոլիէթիլենե  (HDPE) եռակցվող խողովակների մոնտաժում խրամուղիներում DN25, PN=1,0 ՄՊա </t>
  </si>
  <si>
    <t>16-134</t>
  </si>
  <si>
    <t>Երկկողմանի ներքին պարուրակով մետաղական գնդային  փականների մոնտաժում DN20</t>
  </si>
  <si>
    <t>Երկկողմանի ներքին պարուրակով մետաղական գնդային  փականների մոնտաժում DN15</t>
  </si>
  <si>
    <t>Մեխանիկական  (C դասի) ջրաչափերի մոնտաժում DN20</t>
  </si>
  <si>
    <t>Մեխանիկական  (C դասի) ջրաչափերի մոնտաժում DN15</t>
  </si>
  <si>
    <t>Երկկողմանի ներքին պարուրակով մետաղական ֆիլտրերի մոնտաժում DN20</t>
  </si>
  <si>
    <t>16-134  q=0.6</t>
  </si>
  <si>
    <t>Երկկողմանի ներքին պարուրակով մետաղական ֆիլտրերի մոնտաժում DN15</t>
  </si>
  <si>
    <t xml:space="preserve">Պողպատե էլ/եռակցող կցաշուրթերի մոնտաժում DN50, PN=1,0ՄՊա </t>
  </si>
  <si>
    <t>Երկկողմանի արտաքին պարուրակով մետաղական կցորդիչների մոնտաժում DN20</t>
  </si>
  <si>
    <t>Երկկողմանի արտաքին պարուրակով մետաղական կցորդիչների մոնտաժում DN15</t>
  </si>
  <si>
    <t>Պոլիէթիլենե կցամասի մոնտաժում (էգ) DN20</t>
  </si>
  <si>
    <t>Պոլիէթիլենե կցամասի մոնտաժում (որձ) DN20</t>
  </si>
  <si>
    <t>Պոլիէթիլենե կցամասի մոնտաժում (էգ) DN15</t>
  </si>
  <si>
    <t>Պոլիէթիլենե կցամասի մոնտաժում (որձ) DN15</t>
  </si>
  <si>
    <t>Ջրաչափի միացումների մոնտաժում DN20</t>
  </si>
  <si>
    <t>Ջրաչափի միացումների մոնտաժում DN15</t>
  </si>
  <si>
    <t>Պոլիէթիլենե b=30սմ լայնությամբ ցանցավոր ազդանշանային ժապավենի փռում խրամուղում</t>
  </si>
  <si>
    <t>Պայմ.   22-117  q=0.5</t>
  </si>
  <si>
    <t>Պայմ.         7-668      q=0.6</t>
  </si>
  <si>
    <t xml:space="preserve">Անհատական տների պոլիմերավազային ջրաչափական հորերի  տեղադրում </t>
  </si>
  <si>
    <t>Փրփրապլաստ  h=30մմ</t>
  </si>
  <si>
    <t>Փրփրապլաստ  h=15մմ</t>
  </si>
  <si>
    <t>Պայմ.     16-134  q=0.5</t>
  </si>
  <si>
    <t xml:space="preserve">Գոյություն ունեցող Ø20 ջրաչափերի ապամոնտաժում </t>
  </si>
  <si>
    <t>Գոյություն ունեցող Ø15 ջրաչափերի ապամոնտաժում</t>
  </si>
  <si>
    <t xml:space="preserve">Ըստ նամակի          </t>
  </si>
  <si>
    <t>Ապամոնտաժված սարքավորումների տեղափոխում մինչև 13.0կմ, հանձնելով շահագործող կազմակերպությանը</t>
  </si>
  <si>
    <t>Բետոնե եզրաքարերի ապամոնտաժում նախապատրաստական շերտի հետ միասին (200x100մմ)</t>
  </si>
  <si>
    <t>27-74</t>
  </si>
  <si>
    <t>Բետոնե եզրաքարերի վերականգնում նորով (200x100մմ)</t>
  </si>
  <si>
    <t>Բետոնե և բազալտե եզրաքարերի հիմքերի իրականացում B7.5 դասի բետոնով</t>
  </si>
  <si>
    <t xml:space="preserve">Պողպատե (St) խողովակի վրա 100մմ տրամագծի անցքի բացում </t>
  </si>
  <si>
    <t xml:space="preserve">Պողպատե (St) խողովակի վրա 50մմ տրամագծի անցքի բացում </t>
  </si>
  <si>
    <t>Պողպատե (St) եռակցվող կարճախողովակների մոնտաժում DN114x5, L=150մմ, 2 հատ</t>
  </si>
  <si>
    <t>Պողպատե (St) եռակցվող կարճախողովակների մոնտաժում DN57x4, L=150մմ, 2 հատ</t>
  </si>
  <si>
    <t>22-393</t>
  </si>
  <si>
    <t xml:space="preserve">Օդահեռի մոնտաժում DN100, PN=1,0ՄՊա </t>
  </si>
  <si>
    <t>6*</t>
  </si>
  <si>
    <t xml:space="preserve">Օդահեռի մոնտաժում DN50, PN=1,0ՄՊա </t>
  </si>
  <si>
    <t>Պոլիէթիլենե (GF) խողովակների մոնտաժում խրամուղիներում DN250, որպես պատյան ( կոյուղու կոլեկտորների հետ հատման տեղում)</t>
  </si>
  <si>
    <t>Պոլիէթիլենե (GF) խողովակների մոնտաժում խրամուղիներում DN225, որպես պատյան ( կոյուղու կոլեկտորների հետ հատման տեղում)</t>
  </si>
  <si>
    <t>Պոլիէթիլենե (HDPE) խողովակների մոնտաժում խրամուղիներում DN110, որպես պատյան ( կոյուղու կոլեկտորի հետ հատման տեղում)</t>
  </si>
  <si>
    <t>Պայմ.   22-400    q=0.6</t>
  </si>
  <si>
    <t>Գոյություն ունեցող Ø150(St) խողովակների կտրում, շուրթի հարթեցում</t>
  </si>
  <si>
    <t>P17-102</t>
  </si>
  <si>
    <t>Գոյություն ունեցող Ø100(St) խողովակների կտրում, շուրթի հարթեցում</t>
  </si>
  <si>
    <t>22-69</t>
  </si>
  <si>
    <t>Պողպատե DN219x5 (St) էլ/եռակցվող խողովակների մոնտաժում</t>
  </si>
  <si>
    <t>22-122</t>
  </si>
  <si>
    <t>Պոլիէթիլենե (PE100) եռակցվող խողովակների մոնտաժում խրամուղիներում de200, PN=1,0 ՄՊա</t>
  </si>
  <si>
    <t>22-373</t>
  </si>
  <si>
    <t xml:space="preserve">Սեպավոր փականների մոնտաժում DN200, PN=1,0ՄՊա </t>
  </si>
  <si>
    <t>22-434</t>
  </si>
  <si>
    <t xml:space="preserve">Պողպատե էլ/եռակցող կցաշուրթերի մոնտաժում DN200, PN=1,0ՄՊա </t>
  </si>
  <si>
    <t>Պոլիէթիլեն de200(PE100) - մետաղ DN200(St) (НС) կցորդիչների մոնտաժում</t>
  </si>
  <si>
    <t>22-317</t>
  </si>
  <si>
    <t>Պոլիէթիլենե (PE100) եռակցվող խողովակների մոնտաժում խրամուղիներում de90, PN=1,0 ՄՊա</t>
  </si>
  <si>
    <t>Պոլիէթիլենե (PE100) եռակցվող խողովակների մոնտաժում խրամուղիներում de63, PN=1,0 ՄՊա</t>
  </si>
  <si>
    <t>Պայմ.      22-369</t>
  </si>
  <si>
    <t>Պոլիէթիլեն de90(PE100) - մետաղ DN80(St) (НС) կցորդիչների մոնտաժում</t>
  </si>
  <si>
    <t>Պողպատե (St) DN100-DN80 խողովակների ձևավոր մասեր (3 հատ)</t>
  </si>
  <si>
    <t>Պոլիէթիլենե (PE100) խողովակների ձևավոր մասեր de90-de63</t>
  </si>
  <si>
    <t>Պողպատե (St) DN89x5, պոլիէթիլենե (PE100) de90 խողովակների փորձարկում, լվացում, ախտահանում</t>
  </si>
  <si>
    <t>Պոլիէթիլենե (PE100) de63 խողովակների փորձարկում, լվացում, ախտահանում</t>
  </si>
  <si>
    <t>Պոլիէթիլենե (PE100) խողովակների ձևավոր մասեր de63-de32</t>
  </si>
  <si>
    <t>Պոլիէթիլենե (PE100) եռակցվող խողովակների մոնտաժում խրամուղիներում de110, PN=1,0 ՄՊա</t>
  </si>
  <si>
    <t>22-370</t>
  </si>
  <si>
    <t>Պոլիէթիլեն de110(PE100) - մետաղ DN100(St) (НС) կցորդիչների մոնտաժում</t>
  </si>
  <si>
    <t>Պոլիէթիլենե (PE100) խողովակների ձևավոր մասեր de110-de63</t>
  </si>
  <si>
    <t>Պողպատե (St) DN114x5, պոլիէթիլենե (PE100) de110 խողովակների փորձարկում, լվացում, ախտահանում</t>
  </si>
  <si>
    <t>Պոլիէթիլենե (PE100) de90 խողովակների փորձարկում, լվացում, ախտահանում</t>
  </si>
  <si>
    <t>Պոլիէթիլենե (PE100) խողովակների ձևավոր մասեր de90-de50</t>
  </si>
  <si>
    <t>Պոլիէթիլենե (PE100) եռակցվող խողովակների մոնտաժում խրամուղիներում de160, PN=1,0 ՄՊա</t>
  </si>
  <si>
    <t>Պոլիէթիլենե (PE100) եռակցվող խողովակների մոնտաժում խրամուղիներում de50, PN=1,0 ՄՊա</t>
  </si>
  <si>
    <t>10*</t>
  </si>
  <si>
    <t>11*</t>
  </si>
  <si>
    <t>Պայմ.  22-372</t>
  </si>
  <si>
    <t>Ճնշման կարգավորիչ փականների մոնտաժում DN150, PN=1.0ՄՊա</t>
  </si>
  <si>
    <t>Ֆիլտրի մոնտաժում DN150, PN=1.0ՄՊա</t>
  </si>
  <si>
    <t>22-372</t>
  </si>
  <si>
    <t>Պոլիէթիլեն de160(PE100) - մետաղ DN150(St) (НС) կցորդիչների մոնտաժում</t>
  </si>
  <si>
    <t>Պողպատե (St) DN159x5, պոլիէթիլենե (PE100) de160 խողովակների փորձարկում, լվացում, ախտահանում</t>
  </si>
  <si>
    <t>Պոլիէթիլենե (PE100) de50 խողովակների փորձարկում, լվացում, ախտահանում</t>
  </si>
  <si>
    <t>Պատի հավաքովի ե/բ ՊՕ-20-06 կլոր օղակի տեղադրում, թարմ պատրաստված ցեմենտավազային շաղախի վրա</t>
  </si>
  <si>
    <t>22-368</t>
  </si>
  <si>
    <t>Պոլիէթիլեն de63(PE100) - մետաղ DN50(St) (НС) կցորդիչների մոնտաժում</t>
  </si>
  <si>
    <t>Պոլիէթիլենե (PE100) խողովակների ձևավոր մասեր de110-de90</t>
  </si>
  <si>
    <t>Պողպատե (St) DN57x4, պոլիէթիլենե (PE100) de63 խողովակների փորձարկում, լվացում, ախտահանում</t>
  </si>
  <si>
    <t>Պոլիէթիլենե (PE100) խողովակների ձևավոր մասեր de50-de32</t>
  </si>
  <si>
    <t>Պայմ.     22-370</t>
  </si>
  <si>
    <t>Պոլիէթիլենե (PE100) խողովակների ձևավոր մասեր de160-de90</t>
  </si>
  <si>
    <r>
      <t>Պողպատե (St)  DN89x5 խողովակների և ձևավոր մասերի հակակոռոզիոն  մեկուսացում (0.4մ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</si>
  <si>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Պոլիէթիլենե (PE100) խողովակների ձևավոր մասեր de110</t>
  </si>
  <si>
    <t>Պոլիէթիլենե (PE100) խողովակների ձևավոր մասեր de160-de63</t>
  </si>
  <si>
    <t xml:space="preserve">Պոլիէթիլեն de25(PE100) - մետաղ DN20(St) մետաղական ներքին պարուրակով կցորդիչների  մոնտաժում </t>
  </si>
  <si>
    <t xml:space="preserve">Պոլիէթիլեն de25(PE100) - մետաղ DN15(St) մետաղական ներքին պարուրակով կցորդիչների  մոնտաժում </t>
  </si>
  <si>
    <t>Պոլիէթիլեն de25(PE100) կցորդիչների մոնտաժում</t>
  </si>
  <si>
    <t>Պոլիէթիլենե (PE100) եռաբաշխիչի մոնտաժում de40</t>
  </si>
  <si>
    <t>Պոլիէթիլենե (PE100) անցումների մոնտաժում de40 x de32</t>
  </si>
  <si>
    <t>Պոլիէթիլենե (PE100) անցումների մոնտաժում de40 x de25</t>
  </si>
  <si>
    <t>Պոլիէթիլենե (PE100) անցումների մոնտաժում de32 x de25</t>
  </si>
  <si>
    <t>Պոլիէթիլենե (PE100) արմունկների մոնտաժում de25, α=90◦</t>
  </si>
  <si>
    <t>Պոլիէթիլենե (PE100) խողովակների միացում խամութային անցումով de200xde40</t>
  </si>
  <si>
    <t>Պոլիէթիլենե (PE100) խողովակների միացում խամութային անցումով de200xde25</t>
  </si>
  <si>
    <t>Պոլիէթիլենե (PE100) խողովակների միացում խամութային անցումով de160xde25</t>
  </si>
  <si>
    <t>Պոլիէթիլենե (PE100) խողովակների միացում խամութային անցումով de110xde32</t>
  </si>
  <si>
    <t>Պոլիէթիլենե (PE100) խողովակների միացում խամութային անցումով de110xde25</t>
  </si>
  <si>
    <t>Պոլիէթիլենե (PE100) խողովակների միացում խամութային անցումով de90xde40</t>
  </si>
  <si>
    <t>Պոլիէթիլենե (PE100) խողովակների միացում խամութային անցումով de90xde32</t>
  </si>
  <si>
    <t>Պոլիէթիլենե (PE100) խողովակների միացում խամութային անցումով de90xde25</t>
  </si>
  <si>
    <t>Պոլիէթիլենե (PE100) խողովակների միացում խամութային անցումով de63xde40</t>
  </si>
  <si>
    <t>Պոլիէթիլենե (PE100) խողովակների միացում խամութային անցումով de63xde32</t>
  </si>
  <si>
    <t>Պոլիէթիլենե (PE100) խողովակների միացում խամութային անցումով de63xde25</t>
  </si>
  <si>
    <t>Պոլիէթիլենե (PE100) խողովակների միացում խամութային անցումով de40xde25</t>
  </si>
  <si>
    <t>Պոլիէթիլենե (PE100) խողովակների միացում խամութային անցումով de32xde25</t>
  </si>
  <si>
    <t>Պոլիէթիլենե պարուրակային կցորդիչների մոնտաժում de40</t>
  </si>
  <si>
    <t>Պոլիէթիլենե պարուրակային կցորդիչների մոնտաժում de32</t>
  </si>
  <si>
    <t>Պոլիէթիլենե պարուրակային կցորդիչների մոնտաժում de25</t>
  </si>
  <si>
    <t>Պոլիէթիլենե (PE100) de25 խողովակների ջերմամեկուսացում պենոպոլիստիրոլե կիսախողովակներով δ=30մմ (յուրաքանչյուր մուտքագծի համար 2.0 գծմ.)</t>
  </si>
  <si>
    <t>Պոլիէթիլենե (PE100) de40-de25 խողովակների փորձարկում, լվացում, ախտահանում</t>
  </si>
  <si>
    <t>Փոսորակների մշակում IV կարգի գրունտներում, կողալիցքով</t>
  </si>
  <si>
    <t>22-124</t>
  </si>
  <si>
    <t>Պոլիէթիլենե (GF) խողովակների մոնտաժում խրամուղիներում DN315, որպես պատյան ( կոյուղու կոլեկտորների հետ հատման տեղում)</t>
  </si>
  <si>
    <t>Բետոնե եզրաքարերի վերականգնում (200x100մմ)</t>
  </si>
  <si>
    <t>ՆՈւԲԱՐԱՇԵՆ ԹԱՂԱՄԱՍԻ ՋՐԱՄԱՏԱԿԱՐԱՐՄԱՆ IV ԳՈՏՈՒ ԲԱՇԽԻՉ ՑԱՆՑԻ ՎԵՐԱԿԱՌՈւՑՈւՄ, ԳՈՏԻԱՎՈՐՈւՄ</t>
  </si>
  <si>
    <t xml:space="preserve">Ասֆալտբետոնե ծածկույթի քանդում նախնական փխրեցումով բարձելով ա/մ և տեղափոխելով 4.0կմ </t>
  </si>
  <si>
    <t>Խրամուղու և փոսորակների մշակում VI կարգի գրունտներում, բարձելով ա/մ և տեղափոխելով 4.0կմ</t>
  </si>
  <si>
    <t>Խրամուղու և փոսորակների մշակում V կարգի գրունտներում, բարձելով ա/մ և տեղափոխելով 4.0կմ</t>
  </si>
  <si>
    <t>Խրամուղու և փոսորակների մշակում IV կարգի գրունտներում, բարձելով ա/մ և տեղափոխելով 4.0կմ</t>
  </si>
  <si>
    <t>Պայմ.   22-373</t>
  </si>
  <si>
    <t>Ճնշման կարգավորիչ փականների մոնտաժում DN200, PN=1.0ՄՊա</t>
  </si>
  <si>
    <t>Ֆիլտրի մոնտաժում DN200, PN=1.0ՄՊա</t>
  </si>
  <si>
    <t>15*</t>
  </si>
  <si>
    <t xml:space="preserve">Էլ. մագնիսական ծախսաչափի մոնտաժում տեղային մարտկոցով և իմպուլսային ելքի հնարավորությամբ DN200 PN=1.0ՄՊա </t>
  </si>
  <si>
    <t>Պողպատե (St) DN250-DN80 խողովակների ձևավոր մասեր (4 հատ)</t>
  </si>
  <si>
    <t>Պոլիէթիլենե (PE100) խողովակների ձևավոր մասեր de200-de110</t>
  </si>
  <si>
    <t>Պոլիէթիլենե (PE100) խողովակների ձևավոր մասեր de90-de32</t>
  </si>
  <si>
    <t>Փականների տակդիր Ø50 խողովակից և δ=6մմ, 100x100մմ չափերով 2թիթեղներից, Gմիջ=4.8կգ (12 տեղ)</t>
  </si>
  <si>
    <t>Պողպատե (St) DN219x5, DN159x5, DN114x5 խողովակների և ձևավոր մասերի մակերեսների երկշերտ ներկում՝ հակակոռոզիոն ներկով</t>
  </si>
  <si>
    <t>22-130</t>
  </si>
  <si>
    <r>
      <t>Պողպատե (St) DN219x5, DN159x5, DN114x5 խողովակների և ձևավոր մասերի հակակոռոզիոն  մեկուսացում (3.6մ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</si>
  <si>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DN219x5 և պոլիէթիլենե (PE100) de200 խողովակների փորձարկում, լվացում, ախտահանում</t>
  </si>
  <si>
    <t xml:space="preserve"> Ե/բ կլոր հոր D=2.0մ H=1.5մ  </t>
  </si>
  <si>
    <r>
      <t>Պողպատե (St)  DN57x4 խողովակների և ձևավոր մասերի հակակոռոզիոն  մեկուսացում (0.22մ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</si>
  <si>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Պոլիէթիլենե (PE100) խողովակների ձևավոր մասեր de160-de50</t>
  </si>
  <si>
    <t>Պոլիէթիլենե (PE100) խողովակների ձևավոր մասեր de50-de25</t>
  </si>
  <si>
    <t>Պոլիէթիլենե (PE100) խցափակիչ de90</t>
  </si>
  <si>
    <t>Պողպատե (St) DN150-DN100 խողովակների ձևավոր մասեր (3 հատ)</t>
  </si>
  <si>
    <t>Պողպատե (St) DN114x5խողովակների և ձևավոր մասերի մակերեսների երկշերտ ներկում՝ հակակոռոզիոն ներկով</t>
  </si>
  <si>
    <r>
      <t>Պողպատե (St) DN114x5 խողովակների և ձևավոր մասերի հակակոռոզիոն  մեկուսացում (0.43մ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</si>
  <si>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Պոլիէթիլենե (PE100) խցափակիչ de63</t>
  </si>
  <si>
    <r>
      <t>1-9. Ջրագիծ-9 (W</t>
    </r>
    <r>
      <rPr>
        <b/>
        <vertAlign val="subscript"/>
        <sz val="11"/>
        <rFont val="Sylfaen"/>
        <family val="1"/>
      </rPr>
      <t>9</t>
    </r>
    <r>
      <rPr>
        <b/>
        <sz val="11"/>
        <rFont val="Sylfaen"/>
        <family val="1"/>
      </rPr>
      <t xml:space="preserve">) </t>
    </r>
  </si>
  <si>
    <r>
      <t>1-10. Ջրագիծ-10 (W</t>
    </r>
    <r>
      <rPr>
        <b/>
        <vertAlign val="subscript"/>
        <sz val="11"/>
        <rFont val="Sylfaen"/>
        <family val="1"/>
      </rPr>
      <t>10</t>
    </r>
    <r>
      <rPr>
        <b/>
        <sz val="11"/>
        <rFont val="Sylfaen"/>
        <family val="1"/>
      </rPr>
      <t xml:space="preserve">) </t>
    </r>
  </si>
  <si>
    <t>Պոլիէթիլենե (PE100) խողովակների ձևավոր մասեր de90-de25</t>
  </si>
  <si>
    <t>Պոլիէթիլենե (PE100) de32 խողովակների փորձարկում, լվացում, ախտահանում</t>
  </si>
  <si>
    <r>
      <t>1-11. Ջրագիծ-11 (W</t>
    </r>
    <r>
      <rPr>
        <b/>
        <vertAlign val="subscript"/>
        <sz val="11"/>
        <rFont val="Sylfaen"/>
        <family val="1"/>
      </rPr>
      <t>11</t>
    </r>
    <r>
      <rPr>
        <b/>
        <sz val="11"/>
        <rFont val="Sylfaen"/>
        <family val="1"/>
      </rPr>
      <t xml:space="preserve">) </t>
    </r>
  </si>
  <si>
    <t>Պոլիէթիլենե (PE100) խողովակների ձևավոր մասեր de63-de25</t>
  </si>
  <si>
    <r>
      <t>1-12. Ջրագիծ-12 (W</t>
    </r>
    <r>
      <rPr>
        <b/>
        <vertAlign val="subscript"/>
        <sz val="11"/>
        <rFont val="Sylfaen"/>
        <family val="1"/>
      </rPr>
      <t>12</t>
    </r>
    <r>
      <rPr>
        <b/>
        <sz val="11"/>
        <rFont val="Sylfaen"/>
        <family val="1"/>
      </rPr>
      <t xml:space="preserve">) </t>
    </r>
  </si>
  <si>
    <t>3*</t>
  </si>
  <si>
    <t>Պոլիէթիլենե (PE100) խողովակների ձևավոր մասեր de200-de160</t>
  </si>
  <si>
    <t>Փականների տակդիր Ø50 խողովակից և δ=6մմ, 100x100մմ չափերով 2թիթեղներից, Gմիջ=4.8կգ (3 տեղ)</t>
  </si>
  <si>
    <t>Պողպատե (St) DN159x5 խողովակների և ձևավոր մասերի մակերեսների երկշերտ ներկում՝ հակակոռոզիոն ներկով</t>
  </si>
  <si>
    <r>
      <t>Պողպատե (St) DN159x5 խողովակների և ձևավոր մասերի հակակոռոզիոն  մեկուսացում (1.8մ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</si>
  <si>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Պայմ.     22-372</t>
  </si>
  <si>
    <r>
      <t>1-13. Ջրագիծ-13 (W</t>
    </r>
    <r>
      <rPr>
        <b/>
        <vertAlign val="subscript"/>
        <sz val="11"/>
        <rFont val="Sylfaen"/>
        <family val="1"/>
      </rPr>
      <t>13</t>
    </r>
    <r>
      <rPr>
        <b/>
        <sz val="11"/>
        <rFont val="Sylfaen"/>
        <family val="1"/>
      </rPr>
      <t xml:space="preserve">) </t>
    </r>
  </si>
  <si>
    <t>Պողպատե (St) DN114x5, DN89x5 խողովակների և ձևավոր մասերի մակերեսների երկշերտ ներկում՝ հակակոռոզիոն ներկով</t>
  </si>
  <si>
    <r>
      <t>Պողպատե (St) DN114x5, DN89x5 խողովակների և ձևավոր մասերի հակակոռոզիոն  մեկուսացում (1.44մ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</si>
  <si>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DN89x5 և պոլիէթիլենե (PE100) de90 խողովակների փորձարկում, լվացում, ախտահանում</t>
  </si>
  <si>
    <r>
      <t>1-14. Ջրագիծ-14 (W</t>
    </r>
    <r>
      <rPr>
        <b/>
        <vertAlign val="subscript"/>
        <sz val="11"/>
        <rFont val="Sylfaen"/>
        <family val="1"/>
      </rPr>
      <t>14</t>
    </r>
    <r>
      <rPr>
        <b/>
        <sz val="11"/>
        <rFont val="Sylfaen"/>
        <family val="1"/>
      </rPr>
      <t xml:space="preserve">) </t>
    </r>
  </si>
  <si>
    <r>
      <t>Պողպատե (St)  DN89x5 խողովակների և ձևավոր մասերի հակակոռոզիոն  մեկուսացում (0.2մ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</si>
  <si>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1-15. Ջրագիծ-15 (W</t>
    </r>
    <r>
      <rPr>
        <b/>
        <vertAlign val="subscript"/>
        <sz val="11"/>
        <rFont val="Sylfaen"/>
        <family val="1"/>
      </rPr>
      <t>15</t>
    </r>
    <r>
      <rPr>
        <b/>
        <sz val="11"/>
        <rFont val="Sylfaen"/>
        <family val="1"/>
      </rPr>
      <t xml:space="preserve">) </t>
    </r>
  </si>
  <si>
    <r>
      <t>1-16. Ջրագիծ-16 (W</t>
    </r>
    <r>
      <rPr>
        <b/>
        <vertAlign val="subscript"/>
        <sz val="11"/>
        <rFont val="Sylfaen"/>
        <family val="1"/>
      </rPr>
      <t>16</t>
    </r>
    <r>
      <rPr>
        <b/>
        <sz val="11"/>
        <rFont val="Sylfaen"/>
        <family val="1"/>
      </rPr>
      <t xml:space="preserve">) </t>
    </r>
  </si>
  <si>
    <t>Պողպատե (St) DN114x5, DN57x4 խողովակների և ձևավոր մասերի մակերեսների երկշերտ ներկում՝ հակակոռոզիոն ներկով</t>
  </si>
  <si>
    <r>
      <t>Պողպատե (St) DN114x5, DN57x4 խողովակների և ձևավոր մասերի հակակոռոզիոն  մեկուսացում (0.53մ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</si>
  <si>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DN57x4 (St) և պոլիէթիլենե (PE100) de63 խողովակների փորձարկում, լվացում, ախտահանում</t>
  </si>
  <si>
    <r>
      <t>1-17. Ջրագիծ-17 (W</t>
    </r>
    <r>
      <rPr>
        <b/>
        <vertAlign val="subscript"/>
        <sz val="11"/>
        <rFont val="Sylfaen"/>
        <family val="1"/>
      </rPr>
      <t>17</t>
    </r>
    <r>
      <rPr>
        <b/>
        <sz val="11"/>
        <rFont val="Sylfaen"/>
        <family val="1"/>
      </rPr>
      <t xml:space="preserve">) </t>
    </r>
  </si>
  <si>
    <r>
      <t>1-18. Ջրագիծ-18 (W</t>
    </r>
    <r>
      <rPr>
        <b/>
        <vertAlign val="subscript"/>
        <sz val="11"/>
        <rFont val="Sylfaen"/>
        <family val="1"/>
      </rPr>
      <t>18</t>
    </r>
    <r>
      <rPr>
        <b/>
        <sz val="11"/>
        <rFont val="Sylfaen"/>
        <family val="1"/>
      </rPr>
      <t xml:space="preserve">) </t>
    </r>
  </si>
  <si>
    <t>Պողպատե (St) DN100-DN80 խողովակների ձևավոր մասեր (2 հատ)</t>
  </si>
  <si>
    <r>
      <t>Պողպատե (St) DN114x5, DN89x5 խողովակների և ձևավոր մասերի հակակոռոզիոն  մեկուսացում (0.82մ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</si>
  <si>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1-19. Ջրագիծ-19 (W</t>
    </r>
    <r>
      <rPr>
        <b/>
        <vertAlign val="subscript"/>
        <sz val="11"/>
        <rFont val="Sylfaen"/>
        <family val="1"/>
      </rPr>
      <t>19</t>
    </r>
    <r>
      <rPr>
        <b/>
        <sz val="11"/>
        <rFont val="Sylfaen"/>
        <family val="1"/>
      </rPr>
      <t xml:space="preserve">) </t>
    </r>
  </si>
  <si>
    <t>Խրամուղու և փոսորակների մշակում VII կարգի գրունտներում նախնական փխրեցու մով, բարձելով ա/մ և տեղափոխելով 4.0կմ</t>
  </si>
  <si>
    <r>
      <t>1-20. Ջրագիծ-20 (W</t>
    </r>
    <r>
      <rPr>
        <b/>
        <vertAlign val="subscript"/>
        <sz val="11"/>
        <rFont val="Sylfaen"/>
        <family val="1"/>
      </rPr>
      <t>20</t>
    </r>
    <r>
      <rPr>
        <b/>
        <sz val="11"/>
        <rFont val="Sylfaen"/>
        <family val="1"/>
      </rPr>
      <t xml:space="preserve">) </t>
    </r>
  </si>
  <si>
    <t>Պոլիէթիլենե (PE100) խողովակների ձևավոր մասեր de90</t>
  </si>
  <si>
    <r>
      <t>1-21. Ջրագիծ-21 (W</t>
    </r>
    <r>
      <rPr>
        <b/>
        <vertAlign val="subscript"/>
        <sz val="11"/>
        <rFont val="Sylfaen"/>
        <family val="1"/>
      </rPr>
      <t>21</t>
    </r>
    <r>
      <rPr>
        <b/>
        <sz val="11"/>
        <rFont val="Sylfaen"/>
        <family val="1"/>
      </rPr>
      <t xml:space="preserve">) </t>
    </r>
  </si>
  <si>
    <t>Պողպատե (St) DN150-DN80 խողովակների ձևավոր մասեր (1 հատ)</t>
  </si>
  <si>
    <r>
      <t>Պողպատե (St)  DN89x5 խողովակների և ձևավոր մասերի հակակոռոզիոն  մեկուսացում (0.14մ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</si>
  <si>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1-22. Հրշեջ հիդրանտի հոր (ՀՀ) (3 հատ)</t>
  </si>
  <si>
    <t>Փոսորակների մշակում VI կարգի գրունտներում, բարձելով ա/մ և տեղափոխելով 4.0կմ</t>
  </si>
  <si>
    <t>Փոսորակների մշակում V կարգի գրունտներում, բարձելով ա/մ և տեղափոխելով 4.0կմ</t>
  </si>
  <si>
    <t>Փոսորակների մշակում IV կարգի գրունտներում, բարձելով ա/մ և տեղափոխելով 4.0կմ</t>
  </si>
  <si>
    <t>Պողպատե (St) DN159x5, DN114x5 խողովակների և ձևավոր մասերի մակերեսների երկշերտ ներկում՝ հակակոռոզիոն ներկով</t>
  </si>
  <si>
    <r>
      <t>Պողպատե (St) DN159x5, DN114x5 խողովակների և ձևավոր մասերի հակակոռոզիոն  մեկուսացում (2.40մ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</si>
  <si>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 xml:space="preserve"> Ե/բ կլոր հիդրանտի հոր D=1.5մ H=1.5մ (3հատ) </t>
  </si>
  <si>
    <t xml:space="preserve">1-23.  Մասնավոր տների և հասարակական նշանակության օբյեկտների մուտքագծերի փոխարինում </t>
  </si>
  <si>
    <t>Գոյություն ունեցող պոլիէթիլենե Ø25 մուտքագծերի կտրում, 218տեղ</t>
  </si>
  <si>
    <t>Երկկողմանի արտաքին պարուրակով մետաղական կարճախողովակի մոնտաժում DN20, L=250մմ, 23տեղ</t>
  </si>
  <si>
    <t>Երկկողմանի արտաքին պարուրակով մետաղական կարճախողովակի մոնտաժում DN15, L=160մմ, 413տեղ</t>
  </si>
  <si>
    <t>14*</t>
  </si>
  <si>
    <t>24*</t>
  </si>
  <si>
    <t>25*</t>
  </si>
  <si>
    <t>Պոլիէթիլենե (PE100) խողովակների միացում խամութային անցումով de160xde40</t>
  </si>
  <si>
    <t>Պոլիէթիլենե (PE100) խողովակների միացում խամութային անցումով de110xde40</t>
  </si>
  <si>
    <t>Պոլիէթիլենե (PE100) խողովակների միացում խամութային անցումով de50xde25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</si>
  <si>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150(St) խողովակի խցափակում 0.25x0.25մ, δ=5.0մմ չափերի պողպատե թիթեղով էլ. եռակցմամբ (2 տեղ)</t>
    </r>
    <r>
      <rPr>
        <sz val="11"/>
        <rFont val="Sylfaen"/>
        <family val="1"/>
        <charset val="2"/>
      </rPr>
      <t>, 3.9կգ</t>
    </r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</si>
  <si>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100(St) խողովակի խցափակում 0.20x0.20մ, δ=4.0մմ չափերի պողպատե թիթեղով էլ. եռակցմամբ (4 տեղ)</t>
    </r>
    <r>
      <rPr>
        <sz val="11"/>
        <rFont val="Sylfaen"/>
        <family val="1"/>
        <charset val="2"/>
      </rPr>
      <t>, 5.02կգ</t>
    </r>
  </si>
  <si>
    <t>Պայմ.   22-68    q=0.6</t>
  </si>
  <si>
    <t>Ø150(St) խողովակի կտրում  ապամոնտաժում, բարձելով ա/մ</t>
  </si>
  <si>
    <t>Պայմ.   22-66    q=0.6</t>
  </si>
  <si>
    <t>Ø100(St) խողովակի կտրում  ապամոնտաժում, բարձելով ա/մ</t>
  </si>
  <si>
    <r>
      <t>Շին. աղբի բարձում ա/մ և տեղափոխում</t>
    </r>
    <r>
      <rPr>
        <sz val="11"/>
        <rFont val="Sylfaen"/>
        <family val="1"/>
        <charset val="204"/>
      </rPr>
      <t xml:space="preserve"> 4.0կմ</t>
    </r>
  </si>
  <si>
    <t xml:space="preserve">1-24.  Այլ աշխատանքներ </t>
  </si>
  <si>
    <t>Ասֆալտբետոնի խճային հիմնաշերտի իրականացում h=12սմ հաստությամբ, տոփանումով</t>
  </si>
  <si>
    <t>27-251 կիրառելի</t>
  </si>
  <si>
    <t>Խրամուղու կտրվածքի ամբողջ պարագծով  բիտումպոլիմերային մածիկի քսում /1085.0մ/</t>
  </si>
  <si>
    <t>Խրամուղու կտրվածքի ամբողջ պարագծով  բիտումպոլիմերային մածիկի քսում /159.0մ/</t>
  </si>
  <si>
    <t>Խրամուղու կտրվածքի ամբողջ պարագծով  բիտումպոլիմերային մածիկի քսում /8.0մ/</t>
  </si>
  <si>
    <t>Խրամուղու կտրվածքի ամբողջ պարագծով  բիտումպոլիմերային մածիկի քսում /192.0մ/</t>
  </si>
  <si>
    <t>Խրամուղու կտրվածքի ամբողջ պարագծով  բիտումպոլիմերային մածիկի քսում /98.0մ/</t>
  </si>
  <si>
    <t>Խրամուղու կտրվածքի ամբողջ պարագծով  բիտումպոլիմերային մածիկի քսում /496.0մ/</t>
  </si>
  <si>
    <t>Խրամուղու կտրվածքի ամբողջ պարագծով  բիտումպոլիմերային մածիկի քսում /641.0մ/</t>
  </si>
  <si>
    <t>Խրամուղու կտրվածքի ամբողջ պարագծով  բիտումպոլիմերային մածիկի քսում /423.0մ/</t>
  </si>
  <si>
    <t>Խրամուղու կտրվածքի ամբողջ պարագծով  բիտումպոլիմերային մածիկի քսում /486.0մ/</t>
  </si>
  <si>
    <t>Խրամուղու կտրվածքի ամբողջ պարագծով  բիտումպոլիմերային մածիկի քսում /577.0մ/</t>
  </si>
  <si>
    <t>Խրամուղու կտրվածքի ամբողջ պարագծով  բիտումպոլիմերային մածիկի քսում /185.0մ/</t>
  </si>
  <si>
    <t>Խրամուղու կտրվածքի ամբողջ պարագծով  բիտումպոլիմերային մածիկի քսում /572.0մ/</t>
  </si>
  <si>
    <t>Խրամուղու կտրվածքի ամբողջ պարագծով  բիտումպոլիմերային մածիկի քսում /282.0մ/</t>
  </si>
  <si>
    <t>Խրամուղու կտրվածքի ամբողջ պարագծով  բիտումպոլիմերային մածիկի քսում /267.0մ/</t>
  </si>
  <si>
    <t>Խրամուղու կտրվածքի ամբողջ պարագծով  բիտումպոլիմերային մածիկի քսում /357.0մ/</t>
  </si>
  <si>
    <t>Խրամուղու կտրվածքի ամբողջ պարագծով  բիտումպոլիմերային մածիկի քսում /45.0մ/</t>
  </si>
  <si>
    <t>Խրամուղու կտրվածքի ամբողջ պարագծով  բիտումպոլիմերային մածիկի քսում /2470.0մ/</t>
  </si>
  <si>
    <t>Խրամուղու կտրվածքի ամբողջ պարագծով  բիտումպոլիմերային մածիկի քսում /36.0մ/</t>
  </si>
  <si>
    <t>* Ճնշման կարգավորիչ փականները, էլ. մագնիսական հոսքաչափերը, օդահեռները, ջրաչափերը և ջրաչափի միացումները տրամադրվելու են Պատվիրատուի կողմից</t>
  </si>
  <si>
    <t xml:space="preserve"> Ե/բ կլոր հոր D=2.0մ H=1.8մ (1հատ)</t>
  </si>
  <si>
    <t xml:space="preserve"> Ե/բ կլոր հոր D=2.0մ H=1.5մ (3հատ)  </t>
  </si>
  <si>
    <t>Պոլիէթիլենե (PE100) խողովակների ձևավոր մասեր de200-de63</t>
  </si>
  <si>
    <t>Պողպատե (St) DN150-DN50 խողովակների ձևավոր մասեր (2 հատ)</t>
  </si>
  <si>
    <t>1-970      
23-1</t>
  </si>
  <si>
    <t>1-1635 23-1</t>
  </si>
  <si>
    <t xml:space="preserve">ԱԱՀ 20% </t>
  </si>
  <si>
    <t xml:space="preserve">Ընդհանուրը </t>
  </si>
  <si>
    <t xml:space="preserve">Հավելված թիվ 1
«           »                                  2025թ.  կնքված </t>
  </si>
  <si>
    <t>ՋԿ-ՀԲՄԱՇՁԲ-25/6-Ա ծածկագրով պայմանագրի</t>
  </si>
  <si>
    <t>ԾԱՎԱԼԱԹԵՐԹ-ՆԱԽԱՀԱՇԻՎ
 Չափաբաժին 4</t>
  </si>
  <si>
    <t>ՋՐԱՄԱՏԱԿԱՐԱՐՄԱՆ ԽՈՂՈՎԱԿԱՇԱՐԵՐԻ ՀԵՏ ԿԱՊՎԱԾ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</si>
</sst>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"/>
    <numFmt numFmtId="167" formatCode="0.0000"/>
    <numFmt numFmtId="168" formatCode="0.000"/>
    <numFmt numFmtId="169" formatCode="#,##0.000"/>
    <numFmt numFmtId="170" formatCode="#,##0.0000"/>
    <numFmt numFmtId="171" formatCode="0.00000"/>
    <numFmt numFmtId="172" formatCode="_-* #,##0.00000_-;\-* #,##0.00000_-;_-* &quot;-&quot;??_-;_-@_-"/>
  </numFmts>
  <fonts count="31"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</font>
    <font>
      <vertAlign val="superscript"/>
      <sz val="11"/>
      <name val="Sylfaen"/>
      <family val="1"/>
      <charset val="204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Symbol"/>
      <family val="1"/>
      <charset val="2"/>
    </font>
    <font>
      <i/>
      <sz val="10"/>
      <name val="Sylfaen"/>
      <family val="1"/>
      <charset val="204"/>
    </font>
    <font>
      <i/>
      <sz val="11"/>
      <name val="Sylfaen"/>
      <family val="1"/>
    </font>
    <font>
      <b/>
      <vertAlign val="subscript"/>
      <sz val="11"/>
      <name val="Sylfaen"/>
      <family val="1"/>
    </font>
    <font>
      <sz val="11"/>
      <name val="Times Armenian"/>
      <family val="1"/>
    </font>
    <font>
      <vertAlign val="superscript"/>
      <sz val="11"/>
      <name val="Times Armenian"/>
      <family val="1"/>
    </font>
    <font>
      <sz val="11"/>
      <name val="Sylfaen"/>
      <family val="1"/>
      <charset val="2"/>
    </font>
    <font>
      <i/>
      <sz val="11"/>
      <name val="Sylfaen"/>
      <family val="1"/>
      <charset val="204"/>
    </font>
    <font>
      <b/>
      <sz val="11"/>
      <color theme="1"/>
      <name val="Sylfaen"/>
      <family val="1"/>
    </font>
    <font>
      <sz val="10"/>
      <name val="Arial Armenian"/>
      <family val="2"/>
    </font>
    <font>
      <sz val="9"/>
      <name val="Sylfaen"/>
      <family val="1"/>
    </font>
    <font>
      <b/>
      <sz val="10"/>
      <name val="Sylfaen"/>
      <family val="1"/>
    </font>
    <font>
      <i/>
      <sz val="10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i/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4" fillId="0" borderId="0"/>
    <xf numFmtId="0" fontId="13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7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9" fillId="2" borderId="0" xfId="0" applyFont="1" applyFill="1"/>
    <xf numFmtId="9" fontId="5" fillId="0" borderId="1" xfId="2" applyFont="1" applyFill="1" applyBorder="1" applyAlignment="1">
      <alignment horizontal="center" vertical="center" wrapText="1"/>
    </xf>
    <xf numFmtId="0" fontId="9" fillId="0" borderId="0" xfId="0" applyFont="1"/>
    <xf numFmtId="9" fontId="1" fillId="0" borderId="1" xfId="2" applyFont="1" applyFill="1" applyBorder="1" applyAlignment="1">
      <alignment horizontal="center" vertical="center" wrapText="1"/>
    </xf>
    <xf numFmtId="0" fontId="24" fillId="0" borderId="0" xfId="0" applyFont="1"/>
    <xf numFmtId="0" fontId="1" fillId="0" borderId="0" xfId="3" applyFont="1"/>
    <xf numFmtId="0" fontId="9" fillId="3" borderId="0" xfId="0" applyFont="1" applyFill="1"/>
    <xf numFmtId="172" fontId="1" fillId="0" borderId="1" xfId="17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28" fillId="0" borderId="0" xfId="0" applyFont="1"/>
    <xf numFmtId="0" fontId="26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2" fontId="5" fillId="0" borderId="1" xfId="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4" fontId="5" fillId="0" borderId="1" xfId="6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1" fontId="1" fillId="0" borderId="1" xfId="5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6" fontId="1" fillId="0" borderId="1" xfId="5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2" fontId="1" fillId="0" borderId="1" xfId="5" applyNumberFormat="1" applyFont="1" applyBorder="1" applyAlignment="1">
      <alignment horizontal="center" vertical="center" wrapText="1"/>
    </xf>
    <xf numFmtId="168" fontId="1" fillId="0" borderId="1" xfId="5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8" fontId="1" fillId="0" borderId="1" xfId="3" applyNumberFormat="1" applyFont="1" applyBorder="1" applyAlignment="1">
      <alignment horizontal="center" vertical="center" wrapText="1"/>
    </xf>
    <xf numFmtId="49" fontId="2" fillId="0" borderId="1" xfId="6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5" fillId="0" borderId="1" xfId="5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5" fillId="0" borderId="1" xfId="15" applyFont="1" applyBorder="1" applyAlignment="1">
      <alignment horizontal="left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center" wrapText="1"/>
    </xf>
    <xf numFmtId="0" fontId="1" fillId="0" borderId="2" xfId="5" applyFont="1" applyBorder="1" applyAlignment="1">
      <alignment horizontal="center" vertical="center" wrapText="1"/>
    </xf>
    <xf numFmtId="168" fontId="1" fillId="0" borderId="2" xfId="5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7" fontId="1" fillId="0" borderId="1" xfId="5" applyNumberFormat="1" applyFont="1" applyBorder="1" applyAlignment="1">
      <alignment horizontal="center" vertical="center" wrapText="1"/>
    </xf>
    <xf numFmtId="17" fontId="25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7" fontId="1" fillId="0" borderId="2" xfId="5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" fontId="5" fillId="0" borderId="1" xfId="5" applyNumberFormat="1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0" fontId="21" fillId="0" borderId="2" xfId="3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1" fontId="5" fillId="0" borderId="2" xfId="5" applyNumberFormat="1" applyFont="1" applyBorder="1" applyAlignment="1">
      <alignment horizontal="center" vertical="center" wrapText="1"/>
    </xf>
    <xf numFmtId="0" fontId="21" fillId="0" borderId="1" xfId="3" applyFont="1" applyBorder="1" applyAlignment="1">
      <alignment horizontal="left"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vertical="center" wrapText="1"/>
    </xf>
    <xf numFmtId="2" fontId="5" fillId="0" borderId="1" xfId="5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8" applyFont="1" applyBorder="1" applyAlignment="1">
      <alignment horizontal="center" vertical="center" wrapText="1"/>
    </xf>
    <xf numFmtId="168" fontId="5" fillId="0" borderId="1" xfId="3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5" fillId="0" borderId="3" xfId="3" applyNumberFormat="1" applyFont="1" applyBorder="1" applyAlignment="1">
      <alignment horizontal="center" vertical="center" wrapText="1"/>
    </xf>
    <xf numFmtId="4" fontId="23" fillId="0" borderId="3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168" fontId="1" fillId="0" borderId="2" xfId="5" applyNumberFormat="1" applyFont="1" applyBorder="1" applyAlignment="1">
      <alignment horizontal="center" vertical="center" wrapText="1"/>
    </xf>
    <xf numFmtId="168" fontId="1" fillId="0" borderId="4" xfId="5" applyNumberFormat="1" applyFont="1" applyBorder="1" applyAlignment="1">
      <alignment horizontal="center" vertical="center" wrapText="1"/>
    </xf>
    <xf numFmtId="168" fontId="1" fillId="0" borderId="3" xfId="5" applyNumberFormat="1" applyFont="1" applyBorder="1" applyAlignment="1">
      <alignment horizontal="center" vertical="center" wrapText="1"/>
    </xf>
    <xf numFmtId="170" fontId="1" fillId="0" borderId="2" xfId="5" applyNumberFormat="1" applyFont="1" applyBorder="1" applyAlignment="1">
      <alignment horizontal="center" vertical="center" wrapText="1"/>
    </xf>
    <xf numFmtId="170" fontId="1" fillId="0" borderId="4" xfId="5" applyNumberFormat="1" applyFont="1" applyBorder="1" applyAlignment="1">
      <alignment horizontal="center" vertical="center" wrapText="1"/>
    </xf>
    <xf numFmtId="170" fontId="1" fillId="0" borderId="3" xfId="5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7" fontId="1" fillId="0" borderId="2" xfId="5" applyNumberFormat="1" applyFont="1" applyBorder="1" applyAlignment="1">
      <alignment horizontal="center" vertical="center" wrapText="1"/>
    </xf>
    <xf numFmtId="167" fontId="1" fillId="0" borderId="3" xfId="5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2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left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2" fontId="1" fillId="0" borderId="2" xfId="5" applyNumberFormat="1" applyFont="1" applyBorder="1" applyAlignment="1">
      <alignment horizontal="center" vertical="center" wrapText="1"/>
    </xf>
    <xf numFmtId="2" fontId="1" fillId="0" borderId="4" xfId="5" applyNumberFormat="1" applyFont="1" applyBorder="1" applyAlignment="1">
      <alignment horizontal="center" vertical="center" wrapText="1"/>
    </xf>
    <xf numFmtId="2" fontId="1" fillId="0" borderId="3" xfId="5" applyNumberFormat="1" applyFont="1" applyBorder="1" applyAlignment="1">
      <alignment horizontal="center" vertical="center" wrapText="1"/>
    </xf>
    <xf numFmtId="169" fontId="1" fillId="0" borderId="2" xfId="5" applyNumberFormat="1" applyFont="1" applyBorder="1" applyAlignment="1">
      <alignment horizontal="center" vertical="center" wrapText="1"/>
    </xf>
    <xf numFmtId="169" fontId="1" fillId="0" borderId="4" xfId="5" applyNumberFormat="1" applyFont="1" applyBorder="1" applyAlignment="1">
      <alignment horizontal="center" vertical="center" wrapText="1"/>
    </xf>
    <xf numFmtId="169" fontId="1" fillId="0" borderId="3" xfId="5" applyNumberFormat="1" applyFont="1" applyBorder="1" applyAlignment="1">
      <alignment horizontal="center" vertical="center" wrapText="1"/>
    </xf>
    <xf numFmtId="167" fontId="1" fillId="0" borderId="4" xfId="5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5" fillId="0" borderId="2" xfId="6" applyNumberFormat="1" applyFont="1" applyBorder="1" applyAlignment="1">
      <alignment horizontal="center" vertical="center" wrapText="1"/>
    </xf>
    <xf numFmtId="4" fontId="5" fillId="0" borderId="4" xfId="6" applyNumberFormat="1" applyFont="1" applyBorder="1" applyAlignment="1">
      <alignment horizontal="center" vertical="center" wrapText="1"/>
    </xf>
    <xf numFmtId="4" fontId="5" fillId="0" borderId="3" xfId="6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" fontId="2" fillId="0" borderId="1" xfId="1" applyNumberFormat="1" applyFont="1" applyBorder="1" applyAlignment="1">
      <alignment horizontal="center" vertical="center" wrapText="1"/>
    </xf>
    <xf numFmtId="0" fontId="1" fillId="0" borderId="1" xfId="15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4" fontId="1" fillId="0" borderId="2" xfId="5" applyNumberFormat="1" applyFont="1" applyBorder="1" applyAlignment="1">
      <alignment horizontal="center" vertical="center" wrapText="1"/>
    </xf>
    <xf numFmtId="4" fontId="1" fillId="0" borderId="3" xfId="5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horizontal="left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wrapText="1"/>
    </xf>
  </cellXfs>
  <cellStyles count="20">
    <cellStyle name="Comma" xfId="17" builtinId="3"/>
    <cellStyle name="Normal" xfId="0" builtinId="0"/>
    <cellStyle name="Normal 10" xfId="1" xr:uid="{00000000-0005-0000-0000-000001000000}"/>
    <cellStyle name="Normal 10 2 2 2" xfId="9" xr:uid="{00000000-0005-0000-0000-000002000000}"/>
    <cellStyle name="Normal 11" xfId="3" xr:uid="{00000000-0005-0000-0000-000003000000}"/>
    <cellStyle name="Normal 12" xfId="12" xr:uid="{00000000-0005-0000-0000-000004000000}"/>
    <cellStyle name="Normal 2" xfId="5" xr:uid="{00000000-0005-0000-0000-000005000000}"/>
    <cellStyle name="Normal 2 2" xfId="13" xr:uid="{00000000-0005-0000-0000-000006000000}"/>
    <cellStyle name="Normal 3 2" xfId="8" xr:uid="{00000000-0005-0000-0000-000007000000}"/>
    <cellStyle name="Normal 4 2" xfId="10" xr:uid="{00000000-0005-0000-0000-000008000000}"/>
    <cellStyle name="Normal 4 5" xfId="18" xr:uid="{3D9D4531-BA6D-4D4F-B68B-F0AC6D2A4C1B}"/>
    <cellStyle name="Normal 8" xfId="6" xr:uid="{00000000-0005-0000-0000-000009000000}"/>
    <cellStyle name="Normal 9" xfId="16" xr:uid="{D01A0963-BB35-4DF8-B9B3-CE4367AAD4A5}"/>
    <cellStyle name="Percent 2" xfId="7" xr:uid="{00000000-0005-0000-0000-00000A000000}"/>
    <cellStyle name="Percent 3" xfId="4" xr:uid="{00000000-0005-0000-0000-00000B000000}"/>
    <cellStyle name="Percent 4" xfId="2" xr:uid="{00000000-0005-0000-0000-00000C000000}"/>
    <cellStyle name="Обычный 2" xfId="11" xr:uid="{00000000-0005-0000-0000-00000D000000}"/>
    <cellStyle name="Обычный 3" xfId="14" xr:uid="{E48867CE-3E3A-43FE-9F7D-742F078D4AE9}"/>
    <cellStyle name="Обычный 6 2" xfId="15" xr:uid="{BAE8885E-3B38-4ADD-9BAF-27332DD461E3}"/>
    <cellStyle name="Финансовый 2" xfId="19" xr:uid="{D265405A-6035-45C3-819C-0F7A782975E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49"/>
  <sheetViews>
    <sheetView tabSelected="1" view="pageBreakPreview" zoomScaleNormal="90" zoomScaleSheetLayoutView="100" workbookViewId="0">
      <selection activeCell="C4" sqref="C4:C5"/>
    </sheetView>
  </sheetViews>
  <sheetFormatPr defaultColWidth="9.140625" defaultRowHeight="15.75"/>
  <cols>
    <col min="1" max="1" width="5.140625" style="5" customWidth="1"/>
    <col min="2" max="2" width="9.7109375" style="13" customWidth="1"/>
    <col min="3" max="3" width="44.140625" style="5" customWidth="1"/>
    <col min="4" max="4" width="10.42578125" style="5" customWidth="1"/>
    <col min="5" max="5" width="10" style="5" customWidth="1"/>
    <col min="6" max="6" width="12.5703125" style="5" customWidth="1"/>
    <col min="7" max="7" width="16.140625" style="5" customWidth="1"/>
    <col min="8" max="16384" width="9.140625" style="3"/>
  </cols>
  <sheetData>
    <row r="1" spans="1:7" ht="33" customHeight="1">
      <c r="C1" s="174" t="s">
        <v>417</v>
      </c>
      <c r="D1" s="172" t="s">
        <v>415</v>
      </c>
      <c r="E1" s="173"/>
      <c r="F1" s="173"/>
      <c r="G1" s="173"/>
    </row>
    <row r="2" spans="1:7" ht="45.75">
      <c r="C2" s="175" t="s">
        <v>418</v>
      </c>
      <c r="D2" s="171" t="s">
        <v>416</v>
      </c>
      <c r="E2" s="171"/>
      <c r="F2" s="171"/>
      <c r="G2" s="171"/>
    </row>
    <row r="3" spans="1:7" s="1" customFormat="1" ht="64.150000000000006" customHeight="1">
      <c r="A3" s="143" t="s">
        <v>299</v>
      </c>
      <c r="B3" s="143"/>
      <c r="C3" s="143"/>
      <c r="D3" s="143"/>
      <c r="E3" s="143"/>
      <c r="F3" s="143"/>
      <c r="G3" s="143"/>
    </row>
    <row r="4" spans="1:7" s="2" customFormat="1" ht="30.75" customHeight="1">
      <c r="A4" s="146" t="s">
        <v>0</v>
      </c>
      <c r="B4" s="147" t="s">
        <v>1</v>
      </c>
      <c r="C4" s="146" t="s">
        <v>2</v>
      </c>
      <c r="D4" s="146" t="s">
        <v>3</v>
      </c>
      <c r="E4" s="148" t="s">
        <v>4</v>
      </c>
      <c r="F4" s="146" t="s">
        <v>38</v>
      </c>
      <c r="G4" s="146"/>
    </row>
    <row r="5" spans="1:7" s="1" customFormat="1" ht="15">
      <c r="A5" s="146"/>
      <c r="B5" s="147"/>
      <c r="C5" s="146"/>
      <c r="D5" s="146"/>
      <c r="E5" s="148"/>
      <c r="F5" s="15" t="s">
        <v>5</v>
      </c>
      <c r="G5" s="16" t="s">
        <v>6</v>
      </c>
    </row>
    <row r="6" spans="1:7" s="1" customFormat="1" ht="1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</row>
    <row r="7" spans="1:7" s="1" customFormat="1" ht="18">
      <c r="A7" s="18"/>
      <c r="B7" s="19"/>
      <c r="C7" s="20" t="s">
        <v>68</v>
      </c>
      <c r="D7" s="18"/>
      <c r="E7" s="18"/>
      <c r="F7" s="18"/>
      <c r="G7" s="21"/>
    </row>
    <row r="8" spans="1:7" ht="15">
      <c r="A8" s="22"/>
      <c r="B8" s="23"/>
      <c r="C8" s="20" t="s">
        <v>47</v>
      </c>
      <c r="D8" s="4"/>
      <c r="E8" s="24"/>
      <c r="F8" s="25"/>
      <c r="G8" s="25"/>
    </row>
    <row r="9" spans="1:7" s="5" customFormat="1" ht="45">
      <c r="A9" s="22">
        <v>1</v>
      </c>
      <c r="B9" s="23" t="s">
        <v>39</v>
      </c>
      <c r="C9" s="26" t="s">
        <v>69</v>
      </c>
      <c r="D9" s="27" t="s">
        <v>48</v>
      </c>
      <c r="E9" s="28">
        <v>1085</v>
      </c>
      <c r="F9" s="29">
        <v>0.42932480293630632</v>
      </c>
      <c r="G9" s="30">
        <f>SUM(E9*F9)</f>
        <v>465.81741118589235</v>
      </c>
    </row>
    <row r="10" spans="1:7" s="5" customFormat="1" ht="17.45" customHeight="1">
      <c r="A10" s="149">
        <v>2</v>
      </c>
      <c r="B10" s="23" t="s">
        <v>40</v>
      </c>
      <c r="C10" s="150" t="s">
        <v>300</v>
      </c>
      <c r="D10" s="103" t="s">
        <v>20</v>
      </c>
      <c r="E10" s="126">
        <v>9.6500000000000002E-2</v>
      </c>
      <c r="F10" s="140">
        <v>6618.6242146670666</v>
      </c>
      <c r="G10" s="140">
        <f>SUM(E10*F10)</f>
        <v>638.6972367153719</v>
      </c>
    </row>
    <row r="11" spans="1:7" s="5" customFormat="1" ht="15">
      <c r="A11" s="149"/>
      <c r="B11" s="31" t="s">
        <v>41</v>
      </c>
      <c r="C11" s="150"/>
      <c r="D11" s="104"/>
      <c r="E11" s="127"/>
      <c r="F11" s="141"/>
      <c r="G11" s="141"/>
    </row>
    <row r="12" spans="1:7" s="5" customFormat="1" ht="45">
      <c r="A12" s="149"/>
      <c r="B12" s="23" t="s">
        <v>70</v>
      </c>
      <c r="C12" s="150"/>
      <c r="D12" s="105"/>
      <c r="E12" s="128"/>
      <c r="F12" s="142"/>
      <c r="G12" s="142"/>
    </row>
    <row r="13" spans="1:7" s="5" customFormat="1" ht="17.45" customHeight="1">
      <c r="A13" s="149">
        <v>3</v>
      </c>
      <c r="B13" s="31" t="s">
        <v>44</v>
      </c>
      <c r="C13" s="150" t="s">
        <v>301</v>
      </c>
      <c r="D13" s="103" t="s">
        <v>20</v>
      </c>
      <c r="E13" s="121">
        <v>5.7500000000000002E-2</v>
      </c>
      <c r="F13" s="140">
        <v>7188.0817560311916</v>
      </c>
      <c r="G13" s="140">
        <f>SUM(E13*F13)</f>
        <v>413.31470097179351</v>
      </c>
    </row>
    <row r="14" spans="1:7" s="5" customFormat="1" ht="15">
      <c r="A14" s="149"/>
      <c r="B14" s="23" t="s">
        <v>49</v>
      </c>
      <c r="C14" s="150"/>
      <c r="D14" s="104"/>
      <c r="E14" s="135"/>
      <c r="F14" s="141"/>
      <c r="G14" s="141"/>
    </row>
    <row r="15" spans="1:7" s="5" customFormat="1" ht="45">
      <c r="A15" s="149"/>
      <c r="B15" s="23" t="s">
        <v>71</v>
      </c>
      <c r="C15" s="150"/>
      <c r="D15" s="105"/>
      <c r="E15" s="122"/>
      <c r="F15" s="142"/>
      <c r="G15" s="142"/>
    </row>
    <row r="16" spans="1:7" s="5" customFormat="1" ht="17.45" customHeight="1">
      <c r="A16" s="149">
        <v>4</v>
      </c>
      <c r="B16" s="31" t="s">
        <v>45</v>
      </c>
      <c r="C16" s="150" t="s">
        <v>302</v>
      </c>
      <c r="D16" s="103" t="s">
        <v>20</v>
      </c>
      <c r="E16" s="121">
        <v>0.57650000000000001</v>
      </c>
      <c r="F16" s="140">
        <v>6541.5363389973127</v>
      </c>
      <c r="G16" s="140">
        <f>SUM(E16*F16)</f>
        <v>3771.1956994319507</v>
      </c>
    </row>
    <row r="17" spans="1:7" s="5" customFormat="1" ht="15">
      <c r="A17" s="149"/>
      <c r="B17" s="23" t="s">
        <v>50</v>
      </c>
      <c r="C17" s="150"/>
      <c r="D17" s="104"/>
      <c r="E17" s="135"/>
      <c r="F17" s="141"/>
      <c r="G17" s="141"/>
    </row>
    <row r="18" spans="1:7" s="5" customFormat="1" ht="45">
      <c r="A18" s="149"/>
      <c r="B18" s="23" t="s">
        <v>72</v>
      </c>
      <c r="C18" s="150"/>
      <c r="D18" s="105"/>
      <c r="E18" s="122"/>
      <c r="F18" s="142"/>
      <c r="G18" s="142"/>
    </row>
    <row r="19" spans="1:7" s="5" customFormat="1" ht="17.45" customHeight="1">
      <c r="A19" s="149">
        <v>5</v>
      </c>
      <c r="B19" s="31" t="s">
        <v>41</v>
      </c>
      <c r="C19" s="150" t="s">
        <v>303</v>
      </c>
      <c r="D19" s="103" t="s">
        <v>20</v>
      </c>
      <c r="E19" s="121">
        <v>0.2475</v>
      </c>
      <c r="F19" s="140">
        <v>5012.9961934474613</v>
      </c>
      <c r="G19" s="140">
        <f>SUM(E19*F19)</f>
        <v>1240.7165578782467</v>
      </c>
    </row>
    <row r="20" spans="1:7" s="5" customFormat="1" ht="15">
      <c r="A20" s="149"/>
      <c r="B20" s="23" t="s">
        <v>51</v>
      </c>
      <c r="C20" s="150"/>
      <c r="D20" s="104"/>
      <c r="E20" s="135"/>
      <c r="F20" s="141"/>
      <c r="G20" s="141"/>
    </row>
    <row r="21" spans="1:7" s="5" customFormat="1" ht="45">
      <c r="A21" s="149"/>
      <c r="B21" s="23" t="s">
        <v>70</v>
      </c>
      <c r="C21" s="150"/>
      <c r="D21" s="105"/>
      <c r="E21" s="122"/>
      <c r="F21" s="142"/>
      <c r="G21" s="142"/>
    </row>
    <row r="22" spans="1:7" s="5" customFormat="1" ht="30.2" customHeight="1">
      <c r="A22" s="151">
        <v>6</v>
      </c>
      <c r="B22" s="23" t="s">
        <v>33</v>
      </c>
      <c r="C22" s="124" t="s">
        <v>151</v>
      </c>
      <c r="D22" s="103" t="s">
        <v>19</v>
      </c>
      <c r="E22" s="129">
        <v>2.7149999999999999</v>
      </c>
      <c r="F22" s="140">
        <v>112.17897886744645</v>
      </c>
      <c r="G22" s="140">
        <f>SUM(E22*F22)</f>
        <v>304.56592762511707</v>
      </c>
    </row>
    <row r="23" spans="1:7" s="5" customFormat="1" ht="30.2" customHeight="1">
      <c r="A23" s="152"/>
      <c r="B23" s="23" t="s">
        <v>51</v>
      </c>
      <c r="C23" s="125"/>
      <c r="D23" s="105"/>
      <c r="E23" s="131"/>
      <c r="F23" s="142"/>
      <c r="G23" s="142"/>
    </row>
    <row r="24" spans="1:7" s="5" customFormat="1" ht="30">
      <c r="A24" s="22">
        <v>7</v>
      </c>
      <c r="B24" s="31" t="s">
        <v>16</v>
      </c>
      <c r="C24" s="26" t="s">
        <v>15</v>
      </c>
      <c r="D24" s="32" t="s">
        <v>8</v>
      </c>
      <c r="E24" s="33">
        <v>91</v>
      </c>
      <c r="F24" s="30">
        <v>10.64505164099787</v>
      </c>
      <c r="G24" s="30">
        <f>SUM(E24*F24)</f>
        <v>968.6996993308062</v>
      </c>
    </row>
    <row r="25" spans="1:7" s="5" customFormat="1" ht="45">
      <c r="A25" s="22">
        <v>8</v>
      </c>
      <c r="B25" s="31" t="s">
        <v>52</v>
      </c>
      <c r="C25" s="34" t="s">
        <v>73</v>
      </c>
      <c r="D25" s="32" t="s">
        <v>8</v>
      </c>
      <c r="E25" s="33">
        <v>312</v>
      </c>
      <c r="F25" s="30">
        <v>10.64505164099787</v>
      </c>
      <c r="G25" s="30">
        <f>SUM(E25*F25)</f>
        <v>3321.2561119913357</v>
      </c>
    </row>
    <row r="26" spans="1:7" s="5" customFormat="1" ht="17.45" customHeight="1">
      <c r="A26" s="151">
        <v>9</v>
      </c>
      <c r="B26" s="31" t="s">
        <v>34</v>
      </c>
      <c r="C26" s="154" t="s">
        <v>97</v>
      </c>
      <c r="D26" s="112" t="s">
        <v>36</v>
      </c>
      <c r="E26" s="106">
        <v>2.7149999999999999</v>
      </c>
      <c r="F26" s="140">
        <v>59.016753198519467</v>
      </c>
      <c r="G26" s="140">
        <f>SUM(E26*F26)</f>
        <v>160.23048493398034</v>
      </c>
    </row>
    <row r="27" spans="1:7" s="5" customFormat="1" ht="15">
      <c r="A27" s="153"/>
      <c r="B27" s="35" t="s">
        <v>152</v>
      </c>
      <c r="C27" s="154"/>
      <c r="D27" s="113"/>
      <c r="E27" s="107"/>
      <c r="F27" s="141"/>
      <c r="G27" s="141"/>
    </row>
    <row r="28" spans="1:7" s="5" customFormat="1" ht="15">
      <c r="A28" s="152"/>
      <c r="B28" s="31" t="s">
        <v>17</v>
      </c>
      <c r="C28" s="154"/>
      <c r="D28" s="114"/>
      <c r="E28" s="108"/>
      <c r="F28" s="142"/>
      <c r="G28" s="142"/>
    </row>
    <row r="29" spans="1:7" s="5" customFormat="1" ht="30">
      <c r="A29" s="149">
        <v>10</v>
      </c>
      <c r="B29" s="35" t="s">
        <v>74</v>
      </c>
      <c r="C29" s="150" t="s">
        <v>75</v>
      </c>
      <c r="D29" s="112" t="s">
        <v>36</v>
      </c>
      <c r="E29" s="115">
        <v>4.0049999999999999</v>
      </c>
      <c r="F29" s="140">
        <v>820.58566581298646</v>
      </c>
      <c r="G29" s="140">
        <f>SUM(E29*F29)</f>
        <v>3286.4455915810108</v>
      </c>
    </row>
    <row r="30" spans="1:7" s="5" customFormat="1" ht="30">
      <c r="A30" s="149"/>
      <c r="B30" s="23" t="s">
        <v>76</v>
      </c>
      <c r="C30" s="150"/>
      <c r="D30" s="113"/>
      <c r="E30" s="116"/>
      <c r="F30" s="141"/>
      <c r="G30" s="141"/>
    </row>
    <row r="31" spans="1:7" s="5" customFormat="1" ht="15">
      <c r="A31" s="149"/>
      <c r="B31" s="23" t="s">
        <v>17</v>
      </c>
      <c r="C31" s="150"/>
      <c r="D31" s="114"/>
      <c r="E31" s="117"/>
      <c r="F31" s="142"/>
      <c r="G31" s="142"/>
    </row>
    <row r="32" spans="1:7" s="5" customFormat="1" ht="15" customHeight="1">
      <c r="A32" s="149">
        <v>11</v>
      </c>
      <c r="B32" s="155" t="s">
        <v>77</v>
      </c>
      <c r="C32" s="156" t="s">
        <v>386</v>
      </c>
      <c r="D32" s="118" t="s">
        <v>14</v>
      </c>
      <c r="E32" s="115">
        <v>8.7449999999999992</v>
      </c>
      <c r="F32" s="140">
        <v>176.46899093191735</v>
      </c>
      <c r="G32" s="140">
        <f>SUM(E32*F32)</f>
        <v>1543.221325699617</v>
      </c>
    </row>
    <row r="33" spans="1:7" s="5" customFormat="1" ht="15">
      <c r="A33" s="149"/>
      <c r="B33" s="155"/>
      <c r="C33" s="156"/>
      <c r="D33" s="119"/>
      <c r="E33" s="116"/>
      <c r="F33" s="141"/>
      <c r="G33" s="141"/>
    </row>
    <row r="34" spans="1:7" s="5" customFormat="1" ht="15">
      <c r="A34" s="149"/>
      <c r="B34" s="155"/>
      <c r="C34" s="156"/>
      <c r="D34" s="119"/>
      <c r="E34" s="116"/>
      <c r="F34" s="141"/>
      <c r="G34" s="141"/>
    </row>
    <row r="35" spans="1:7" s="5" customFormat="1" ht="15">
      <c r="A35" s="149"/>
      <c r="B35" s="155"/>
      <c r="C35" s="156"/>
      <c r="D35" s="120"/>
      <c r="E35" s="117"/>
      <c r="F35" s="142"/>
      <c r="G35" s="142"/>
    </row>
    <row r="36" spans="1:7" s="5" customFormat="1" ht="30">
      <c r="A36" s="22">
        <v>12</v>
      </c>
      <c r="B36" s="31" t="s">
        <v>42</v>
      </c>
      <c r="C36" s="26" t="s">
        <v>78</v>
      </c>
      <c r="D36" s="27" t="s">
        <v>14</v>
      </c>
      <c r="E36" s="36">
        <v>9.67</v>
      </c>
      <c r="F36" s="30">
        <v>606.33512887491179</v>
      </c>
      <c r="G36" s="30">
        <f>SUM(E36*F36)</f>
        <v>5863.2606962203972</v>
      </c>
    </row>
    <row r="37" spans="1:7" s="5" customFormat="1" ht="30">
      <c r="A37" s="22">
        <v>13</v>
      </c>
      <c r="B37" s="31" t="s">
        <v>387</v>
      </c>
      <c r="C37" s="26" t="s">
        <v>388</v>
      </c>
      <c r="D37" s="27" t="s">
        <v>10</v>
      </c>
      <c r="E37" s="36">
        <v>6.7053000000000001E-2</v>
      </c>
      <c r="F37" s="30">
        <v>259.32765870510798</v>
      </c>
      <c r="G37" s="30">
        <f>SUM(E37*F37)</f>
        <v>17.388697499153604</v>
      </c>
    </row>
    <row r="38" spans="1:7" s="5" customFormat="1" ht="15">
      <c r="A38" s="22"/>
      <c r="B38" s="23"/>
      <c r="C38" s="20" t="s">
        <v>53</v>
      </c>
      <c r="D38" s="4"/>
      <c r="E38" s="24"/>
      <c r="F38" s="30"/>
      <c r="G38" s="30"/>
    </row>
    <row r="39" spans="1:7" s="5" customFormat="1" ht="30">
      <c r="A39" s="32">
        <v>1</v>
      </c>
      <c r="B39" s="37" t="s">
        <v>221</v>
      </c>
      <c r="C39" s="38" t="s">
        <v>222</v>
      </c>
      <c r="D39" s="32" t="s">
        <v>9</v>
      </c>
      <c r="E39" s="33">
        <v>6</v>
      </c>
      <c r="F39" s="39">
        <v>23.00339271651443</v>
      </c>
      <c r="G39" s="30">
        <f>SUM(E39*F39)</f>
        <v>138.02035629908659</v>
      </c>
    </row>
    <row r="40" spans="1:7" s="5" customFormat="1" ht="30">
      <c r="A40" s="32">
        <v>2</v>
      </c>
      <c r="B40" s="23" t="s">
        <v>126</v>
      </c>
      <c r="C40" s="38" t="s">
        <v>127</v>
      </c>
      <c r="D40" s="32" t="s">
        <v>9</v>
      </c>
      <c r="E40" s="33">
        <v>4</v>
      </c>
      <c r="F40" s="39">
        <v>16.751651009149107</v>
      </c>
      <c r="G40" s="30">
        <f t="shared" ref="G40:G75" si="0">SUM(E40*F40)</f>
        <v>67.006604036596428</v>
      </c>
    </row>
    <row r="41" spans="1:7" s="5" customFormat="1" ht="30">
      <c r="A41" s="32">
        <v>3</v>
      </c>
      <c r="B41" s="23" t="s">
        <v>55</v>
      </c>
      <c r="C41" s="38" t="s">
        <v>102</v>
      </c>
      <c r="D41" s="32" t="s">
        <v>9</v>
      </c>
      <c r="E41" s="33">
        <v>2</v>
      </c>
      <c r="F41" s="39">
        <v>11.790941019597099</v>
      </c>
      <c r="G41" s="30">
        <f t="shared" si="0"/>
        <v>23.581882039194198</v>
      </c>
    </row>
    <row r="42" spans="1:7" s="5" customFormat="1" ht="45">
      <c r="A42" s="32">
        <v>4</v>
      </c>
      <c r="B42" s="37" t="s">
        <v>223</v>
      </c>
      <c r="C42" s="38" t="s">
        <v>224</v>
      </c>
      <c r="D42" s="32" t="s">
        <v>9</v>
      </c>
      <c r="E42" s="33">
        <v>127</v>
      </c>
      <c r="F42" s="39">
        <v>9.2615110492519097</v>
      </c>
      <c r="G42" s="30">
        <f t="shared" si="0"/>
        <v>1176.2119032549924</v>
      </c>
    </row>
    <row r="43" spans="1:7" s="5" customFormat="1" ht="45">
      <c r="A43" s="32">
        <v>5</v>
      </c>
      <c r="B43" s="40" t="s">
        <v>128</v>
      </c>
      <c r="C43" s="38" t="s">
        <v>247</v>
      </c>
      <c r="D43" s="32" t="s">
        <v>9</v>
      </c>
      <c r="E43" s="33">
        <v>551</v>
      </c>
      <c r="F43" s="39">
        <v>5.7854560492894365</v>
      </c>
      <c r="G43" s="30">
        <f t="shared" si="0"/>
        <v>3187.7862831584794</v>
      </c>
    </row>
    <row r="44" spans="1:7" s="5" customFormat="1" ht="45">
      <c r="A44" s="32">
        <v>6</v>
      </c>
      <c r="B44" s="41" t="s">
        <v>57</v>
      </c>
      <c r="C44" s="38" t="s">
        <v>240</v>
      </c>
      <c r="D44" s="32" t="s">
        <v>9</v>
      </c>
      <c r="E44" s="33">
        <v>380</v>
      </c>
      <c r="F44" s="39">
        <v>2.9491483970029027</v>
      </c>
      <c r="G44" s="30">
        <f t="shared" si="0"/>
        <v>1120.6763908611031</v>
      </c>
    </row>
    <row r="45" spans="1:7" s="5" customFormat="1" ht="45">
      <c r="A45" s="32">
        <v>7</v>
      </c>
      <c r="B45" s="23" t="s">
        <v>119</v>
      </c>
      <c r="C45" s="38" t="s">
        <v>231</v>
      </c>
      <c r="D45" s="32" t="s">
        <v>9</v>
      </c>
      <c r="E45" s="33">
        <v>130</v>
      </c>
      <c r="F45" s="39">
        <v>2.1606225963790653</v>
      </c>
      <c r="G45" s="30">
        <f t="shared" si="0"/>
        <v>280.88093752927847</v>
      </c>
    </row>
    <row r="46" spans="1:7" s="5" customFormat="1" ht="45">
      <c r="A46" s="32">
        <v>8</v>
      </c>
      <c r="B46" s="23" t="s">
        <v>104</v>
      </c>
      <c r="C46" s="38" t="s">
        <v>232</v>
      </c>
      <c r="D46" s="32" t="s">
        <v>9</v>
      </c>
      <c r="E46" s="33">
        <v>96</v>
      </c>
      <c r="F46" s="39">
        <v>1.2564032585489271</v>
      </c>
      <c r="G46" s="30">
        <f t="shared" si="0"/>
        <v>120.61471282069701</v>
      </c>
    </row>
    <row r="47" spans="1:7" s="9" customFormat="1" ht="30">
      <c r="A47" s="42" t="s">
        <v>80</v>
      </c>
      <c r="B47" s="37" t="s">
        <v>304</v>
      </c>
      <c r="C47" s="38" t="s">
        <v>305</v>
      </c>
      <c r="D47" s="32" t="s">
        <v>7</v>
      </c>
      <c r="E47" s="43">
        <v>1</v>
      </c>
      <c r="F47" s="39">
        <v>84.925494229991784</v>
      </c>
      <c r="G47" s="30">
        <f t="shared" si="0"/>
        <v>84.925494229991784</v>
      </c>
    </row>
    <row r="48" spans="1:7" s="9" customFormat="1" ht="30">
      <c r="A48" s="42" t="s">
        <v>249</v>
      </c>
      <c r="B48" s="23" t="s">
        <v>251</v>
      </c>
      <c r="C48" s="38" t="s">
        <v>252</v>
      </c>
      <c r="D48" s="32" t="s">
        <v>7</v>
      </c>
      <c r="E48" s="43">
        <v>2</v>
      </c>
      <c r="F48" s="39">
        <v>56.542441863089323</v>
      </c>
      <c r="G48" s="30">
        <f t="shared" si="0"/>
        <v>113.08488372617865</v>
      </c>
    </row>
    <row r="49" spans="1:7" s="9" customFormat="1" ht="30">
      <c r="A49" s="42" t="s">
        <v>250</v>
      </c>
      <c r="B49" s="23" t="s">
        <v>264</v>
      </c>
      <c r="C49" s="38" t="s">
        <v>139</v>
      </c>
      <c r="D49" s="32" t="s">
        <v>7</v>
      </c>
      <c r="E49" s="43">
        <v>1</v>
      </c>
      <c r="F49" s="39">
        <v>55.201591291157058</v>
      </c>
      <c r="G49" s="30">
        <f t="shared" si="0"/>
        <v>55.201591291157058</v>
      </c>
    </row>
    <row r="50" spans="1:7" s="5" customFormat="1" ht="30">
      <c r="A50" s="32">
        <v>12</v>
      </c>
      <c r="B50" s="37" t="s">
        <v>304</v>
      </c>
      <c r="C50" s="38" t="s">
        <v>306</v>
      </c>
      <c r="D50" s="32" t="s">
        <v>7</v>
      </c>
      <c r="E50" s="43">
        <v>1</v>
      </c>
      <c r="F50" s="39">
        <v>248.94708657759602</v>
      </c>
      <c r="G50" s="30">
        <f t="shared" si="0"/>
        <v>248.94708657759602</v>
      </c>
    </row>
    <row r="51" spans="1:7" s="5" customFormat="1" ht="30">
      <c r="A51" s="32">
        <v>13</v>
      </c>
      <c r="B51" s="23" t="s">
        <v>251</v>
      </c>
      <c r="C51" s="38" t="s">
        <v>253</v>
      </c>
      <c r="D51" s="32" t="s">
        <v>7</v>
      </c>
      <c r="E51" s="43">
        <v>2</v>
      </c>
      <c r="F51" s="39">
        <v>167.31462120354294</v>
      </c>
      <c r="G51" s="30">
        <f t="shared" si="0"/>
        <v>334.62924240708588</v>
      </c>
    </row>
    <row r="52" spans="1:7" s="5" customFormat="1" ht="30">
      <c r="A52" s="32">
        <v>14</v>
      </c>
      <c r="B52" s="23" t="s">
        <v>264</v>
      </c>
      <c r="C52" s="38" t="s">
        <v>141</v>
      </c>
      <c r="D52" s="32" t="s">
        <v>7</v>
      </c>
      <c r="E52" s="43">
        <v>1</v>
      </c>
      <c r="F52" s="39">
        <v>119.21540799514069</v>
      </c>
      <c r="G52" s="30">
        <f t="shared" si="0"/>
        <v>119.21540799514069</v>
      </c>
    </row>
    <row r="53" spans="1:7" s="9" customFormat="1" ht="45">
      <c r="A53" s="42" t="s">
        <v>307</v>
      </c>
      <c r="B53" s="37" t="s">
        <v>304</v>
      </c>
      <c r="C53" s="38" t="s">
        <v>308</v>
      </c>
      <c r="D53" s="32" t="s">
        <v>7</v>
      </c>
      <c r="E53" s="43">
        <v>1</v>
      </c>
      <c r="F53" s="39">
        <v>116.50029120087936</v>
      </c>
      <c r="G53" s="30">
        <f t="shared" si="0"/>
        <v>116.50029120087936</v>
      </c>
    </row>
    <row r="54" spans="1:7" s="5" customFormat="1" ht="30">
      <c r="A54" s="32">
        <v>16</v>
      </c>
      <c r="B54" s="37" t="s">
        <v>225</v>
      </c>
      <c r="C54" s="38" t="s">
        <v>226</v>
      </c>
      <c r="D54" s="32" t="s">
        <v>7</v>
      </c>
      <c r="E54" s="43">
        <v>2</v>
      </c>
      <c r="F54" s="39">
        <v>194.26732248427103</v>
      </c>
      <c r="G54" s="30">
        <f t="shared" si="0"/>
        <v>388.53464496854207</v>
      </c>
    </row>
    <row r="55" spans="1:7" s="5" customFormat="1" ht="30">
      <c r="A55" s="32">
        <v>17</v>
      </c>
      <c r="B55" s="23" t="s">
        <v>254</v>
      </c>
      <c r="C55" s="38" t="s">
        <v>130</v>
      </c>
      <c r="D55" s="32" t="s">
        <v>7</v>
      </c>
      <c r="E55" s="43">
        <v>2</v>
      </c>
      <c r="F55" s="39">
        <v>138.44276300771401</v>
      </c>
      <c r="G55" s="30">
        <f t="shared" si="0"/>
        <v>276.88552601542801</v>
      </c>
    </row>
    <row r="56" spans="1:7" s="5" customFormat="1" ht="30">
      <c r="A56" s="32">
        <v>18</v>
      </c>
      <c r="B56" s="23" t="s">
        <v>241</v>
      </c>
      <c r="C56" s="38" t="s">
        <v>106</v>
      </c>
      <c r="D56" s="32" t="s">
        <v>7</v>
      </c>
      <c r="E56" s="43">
        <v>1</v>
      </c>
      <c r="F56" s="39">
        <v>62.502829396191032</v>
      </c>
      <c r="G56" s="30">
        <f t="shared" si="0"/>
        <v>62.502829396191032</v>
      </c>
    </row>
    <row r="57" spans="1:7" s="5" customFormat="1" ht="30">
      <c r="A57" s="32">
        <v>19</v>
      </c>
      <c r="B57" s="37" t="s">
        <v>227</v>
      </c>
      <c r="C57" s="26" t="s">
        <v>228</v>
      </c>
      <c r="D57" s="44" t="s">
        <v>7</v>
      </c>
      <c r="E57" s="45">
        <v>6</v>
      </c>
      <c r="F57" s="39">
        <v>20.923932017065063</v>
      </c>
      <c r="G57" s="30">
        <f t="shared" si="0"/>
        <v>125.54359210239038</v>
      </c>
    </row>
    <row r="58" spans="1:7" s="5" customFormat="1" ht="30">
      <c r="A58" s="32">
        <v>20</v>
      </c>
      <c r="B58" s="23" t="s">
        <v>131</v>
      </c>
      <c r="C58" s="26" t="s">
        <v>132</v>
      </c>
      <c r="D58" s="44" t="s">
        <v>7</v>
      </c>
      <c r="E58" s="45">
        <v>4</v>
      </c>
      <c r="F58" s="39">
        <v>16.26279127081785</v>
      </c>
      <c r="G58" s="30">
        <f t="shared" si="0"/>
        <v>65.0511650832714</v>
      </c>
    </row>
    <row r="59" spans="1:7" s="5" customFormat="1" ht="30">
      <c r="A59" s="32">
        <v>21</v>
      </c>
      <c r="B59" s="23" t="s">
        <v>107</v>
      </c>
      <c r="C59" s="26" t="s">
        <v>133</v>
      </c>
      <c r="D59" s="44" t="s">
        <v>7</v>
      </c>
      <c r="E59" s="45">
        <v>2</v>
      </c>
      <c r="F59" s="39">
        <v>15.522375373902243</v>
      </c>
      <c r="G59" s="30">
        <f t="shared" si="0"/>
        <v>31.044750747804486</v>
      </c>
    </row>
    <row r="60" spans="1:7" s="5" customFormat="1" ht="30">
      <c r="A60" s="32">
        <v>22</v>
      </c>
      <c r="B60" s="37" t="s">
        <v>61</v>
      </c>
      <c r="C60" s="26" t="s">
        <v>229</v>
      </c>
      <c r="D60" s="27" t="s">
        <v>46</v>
      </c>
      <c r="E60" s="44">
        <v>0.1</v>
      </c>
      <c r="F60" s="39">
        <v>1074.6266095146402</v>
      </c>
      <c r="G60" s="30">
        <f t="shared" si="0"/>
        <v>107.46266095146403</v>
      </c>
    </row>
    <row r="61" spans="1:7" s="5" customFormat="1" ht="30">
      <c r="A61" s="32">
        <v>23</v>
      </c>
      <c r="B61" s="23" t="s">
        <v>61</v>
      </c>
      <c r="C61" s="26" t="s">
        <v>255</v>
      </c>
      <c r="D61" s="27" t="s">
        <v>46</v>
      </c>
      <c r="E61" s="44">
        <v>0.3</v>
      </c>
      <c r="F61" s="39">
        <v>676.90203232720114</v>
      </c>
      <c r="G61" s="30">
        <f t="shared" si="0"/>
        <v>203.07060969816033</v>
      </c>
    </row>
    <row r="62" spans="1:7" s="5" customFormat="1" ht="30">
      <c r="A62" s="32">
        <v>24</v>
      </c>
      <c r="B62" s="37" t="s">
        <v>61</v>
      </c>
      <c r="C62" s="26" t="s">
        <v>242</v>
      </c>
      <c r="D62" s="27" t="s">
        <v>46</v>
      </c>
      <c r="E62" s="44">
        <v>0.2</v>
      </c>
      <c r="F62" s="39">
        <v>352.83015461891722</v>
      </c>
      <c r="G62" s="30">
        <f t="shared" si="0"/>
        <v>70.566030923783444</v>
      </c>
    </row>
    <row r="63" spans="1:7" s="5" customFormat="1" ht="30">
      <c r="A63" s="32">
        <v>25</v>
      </c>
      <c r="B63" s="37" t="s">
        <v>61</v>
      </c>
      <c r="C63" s="26" t="s">
        <v>234</v>
      </c>
      <c r="D63" s="27" t="s">
        <v>46</v>
      </c>
      <c r="E63" s="44">
        <v>0.1</v>
      </c>
      <c r="F63" s="39">
        <v>286.5427250876773</v>
      </c>
      <c r="G63" s="30">
        <f t="shared" si="0"/>
        <v>28.654272508767733</v>
      </c>
    </row>
    <row r="64" spans="1:7" s="5" customFormat="1" ht="30">
      <c r="A64" s="32">
        <v>26</v>
      </c>
      <c r="B64" s="37" t="s">
        <v>31</v>
      </c>
      <c r="C64" s="38" t="s">
        <v>309</v>
      </c>
      <c r="D64" s="32" t="s">
        <v>10</v>
      </c>
      <c r="E64" s="44">
        <v>0.04</v>
      </c>
      <c r="F64" s="39">
        <v>2118.3091592585915</v>
      </c>
      <c r="G64" s="30">
        <f t="shared" si="0"/>
        <v>84.732366370343669</v>
      </c>
    </row>
    <row r="65" spans="1:7" s="5" customFormat="1" ht="30">
      <c r="A65" s="32">
        <v>27</v>
      </c>
      <c r="B65" s="37" t="s">
        <v>61</v>
      </c>
      <c r="C65" s="38" t="s">
        <v>310</v>
      </c>
      <c r="D65" s="27" t="s">
        <v>46</v>
      </c>
      <c r="E65" s="33">
        <v>1.3</v>
      </c>
      <c r="F65" s="39">
        <v>234.98583545226853</v>
      </c>
      <c r="G65" s="30">
        <f t="shared" si="0"/>
        <v>305.4815860879491</v>
      </c>
    </row>
    <row r="66" spans="1:7" s="5" customFormat="1" ht="30">
      <c r="A66" s="32">
        <v>28</v>
      </c>
      <c r="B66" s="37" t="s">
        <v>61</v>
      </c>
      <c r="C66" s="38" t="s">
        <v>311</v>
      </c>
      <c r="D66" s="27" t="s">
        <v>46</v>
      </c>
      <c r="E66" s="33">
        <v>0.4</v>
      </c>
      <c r="F66" s="39">
        <v>58.219356702295556</v>
      </c>
      <c r="G66" s="30">
        <f t="shared" si="0"/>
        <v>23.287742680918225</v>
      </c>
    </row>
    <row r="67" spans="1:7" s="5" customFormat="1" ht="45">
      <c r="A67" s="32">
        <v>29</v>
      </c>
      <c r="B67" s="37" t="s">
        <v>12</v>
      </c>
      <c r="C67" s="38" t="s">
        <v>81</v>
      </c>
      <c r="D67" s="32" t="s">
        <v>23</v>
      </c>
      <c r="E67" s="46">
        <v>1284</v>
      </c>
      <c r="F67" s="39">
        <v>0.22095809843746625</v>
      </c>
      <c r="G67" s="30">
        <f t="shared" si="0"/>
        <v>283.71019839370666</v>
      </c>
    </row>
    <row r="68" spans="1:7" s="5" customFormat="1" ht="45">
      <c r="A68" s="32">
        <v>30</v>
      </c>
      <c r="B68" s="23" t="s">
        <v>62</v>
      </c>
      <c r="C68" s="47" t="s">
        <v>312</v>
      </c>
      <c r="D68" s="27" t="s">
        <v>10</v>
      </c>
      <c r="E68" s="48">
        <v>5.8000000000000003E-2</v>
      </c>
      <c r="F68" s="30">
        <v>886.3676543682858</v>
      </c>
      <c r="G68" s="30">
        <f t="shared" si="0"/>
        <v>51.409323953360577</v>
      </c>
    </row>
    <row r="69" spans="1:7" s="5" customFormat="1" ht="60">
      <c r="A69" s="32">
        <v>31</v>
      </c>
      <c r="B69" s="23" t="s">
        <v>24</v>
      </c>
      <c r="C69" s="49" t="s">
        <v>313</v>
      </c>
      <c r="D69" s="32" t="s">
        <v>14</v>
      </c>
      <c r="E69" s="50">
        <f>4/100</f>
        <v>0.04</v>
      </c>
      <c r="F69" s="30">
        <v>106.3677804367268</v>
      </c>
      <c r="G69" s="30">
        <f t="shared" si="0"/>
        <v>4.2547112174690724</v>
      </c>
    </row>
    <row r="70" spans="1:7" s="5" customFormat="1" ht="47.25">
      <c r="A70" s="32">
        <v>32</v>
      </c>
      <c r="B70" s="37" t="s">
        <v>314</v>
      </c>
      <c r="C70" s="38" t="s">
        <v>315</v>
      </c>
      <c r="D70" s="32" t="s">
        <v>23</v>
      </c>
      <c r="E70" s="33">
        <v>5</v>
      </c>
      <c r="F70" s="30">
        <v>1.6216855158225401</v>
      </c>
      <c r="G70" s="30">
        <f t="shared" si="0"/>
        <v>8.1084275791126998</v>
      </c>
    </row>
    <row r="71" spans="1:7" s="5" customFormat="1" ht="45">
      <c r="A71" s="32">
        <v>33</v>
      </c>
      <c r="B71" s="37" t="s">
        <v>230</v>
      </c>
      <c r="C71" s="38" t="s">
        <v>316</v>
      </c>
      <c r="D71" s="32" t="s">
        <v>11</v>
      </c>
      <c r="E71" s="51">
        <v>0.13300000000000001</v>
      </c>
      <c r="F71" s="30">
        <v>210.47686362664447</v>
      </c>
      <c r="G71" s="30">
        <f t="shared" si="0"/>
        <v>27.993422862343717</v>
      </c>
    </row>
    <row r="72" spans="1:7" s="5" customFormat="1" ht="45">
      <c r="A72" s="32">
        <v>34</v>
      </c>
      <c r="B72" s="37" t="s">
        <v>135</v>
      </c>
      <c r="C72" s="38" t="s">
        <v>256</v>
      </c>
      <c r="D72" s="32" t="s">
        <v>11</v>
      </c>
      <c r="E72" s="51">
        <v>0.55500000000000005</v>
      </c>
      <c r="F72" s="30">
        <v>168.90728004060918</v>
      </c>
      <c r="G72" s="30">
        <f t="shared" si="0"/>
        <v>93.743540422538103</v>
      </c>
    </row>
    <row r="73" spans="1:7" s="5" customFormat="1" ht="45">
      <c r="A73" s="32">
        <v>35</v>
      </c>
      <c r="B73" s="23" t="s">
        <v>64</v>
      </c>
      <c r="C73" s="38" t="s">
        <v>244</v>
      </c>
      <c r="D73" s="32" t="s">
        <v>11</v>
      </c>
      <c r="E73" s="51">
        <v>0.38200000000000001</v>
      </c>
      <c r="F73" s="30">
        <v>124.97199032952162</v>
      </c>
      <c r="G73" s="30">
        <f t="shared" si="0"/>
        <v>47.739300305877258</v>
      </c>
    </row>
    <row r="74" spans="1:7" s="5" customFormat="1" ht="38.1" customHeight="1">
      <c r="A74" s="32">
        <v>36</v>
      </c>
      <c r="B74" s="23" t="s">
        <v>64</v>
      </c>
      <c r="C74" s="38" t="s">
        <v>245</v>
      </c>
      <c r="D74" s="32" t="s">
        <v>11</v>
      </c>
      <c r="E74" s="51">
        <v>0.13</v>
      </c>
      <c r="F74" s="30">
        <v>124.9719903295216</v>
      </c>
      <c r="G74" s="30">
        <f t="shared" si="0"/>
        <v>16.24635874283781</v>
      </c>
    </row>
    <row r="75" spans="1:7" s="5" customFormat="1" ht="38.1" customHeight="1">
      <c r="A75" s="32">
        <v>37</v>
      </c>
      <c r="B75" s="23" t="s">
        <v>65</v>
      </c>
      <c r="C75" s="38" t="s">
        <v>238</v>
      </c>
      <c r="D75" s="32" t="s">
        <v>11</v>
      </c>
      <c r="E75" s="51">
        <v>9.6000000000000002E-2</v>
      </c>
      <c r="F75" s="30">
        <v>109.22062401890945</v>
      </c>
      <c r="G75" s="30">
        <f t="shared" si="0"/>
        <v>10.485179905815308</v>
      </c>
    </row>
    <row r="76" spans="1:7" s="5" customFormat="1" ht="23.85" customHeight="1">
      <c r="A76" s="52"/>
      <c r="B76" s="53"/>
      <c r="C76" s="20" t="s">
        <v>407</v>
      </c>
      <c r="D76" s="52"/>
      <c r="E76" s="52"/>
      <c r="F76" s="30"/>
      <c r="G76" s="30"/>
    </row>
    <row r="77" spans="1:7" s="5" customFormat="1" ht="30">
      <c r="A77" s="44">
        <v>1</v>
      </c>
      <c r="B77" s="31" t="s">
        <v>18</v>
      </c>
      <c r="C77" s="26" t="s">
        <v>27</v>
      </c>
      <c r="D77" s="54" t="s">
        <v>8</v>
      </c>
      <c r="E77" s="36">
        <v>0.73</v>
      </c>
      <c r="F77" s="39">
        <v>40.713073227596681</v>
      </c>
      <c r="G77" s="30">
        <f>SUM(E77*F77)</f>
        <v>29.720543456145577</v>
      </c>
    </row>
    <row r="78" spans="1:7" s="5" customFormat="1" ht="30">
      <c r="A78" s="44">
        <v>2</v>
      </c>
      <c r="B78" s="37" t="s">
        <v>30</v>
      </c>
      <c r="C78" s="47" t="s">
        <v>85</v>
      </c>
      <c r="D78" s="54" t="s">
        <v>8</v>
      </c>
      <c r="E78" s="36">
        <v>2.57</v>
      </c>
      <c r="F78" s="39">
        <v>55.919694199463713</v>
      </c>
      <c r="G78" s="30">
        <f t="shared" ref="G78:G107" si="1">SUM(E78*F78)</f>
        <v>143.71361409262173</v>
      </c>
    </row>
    <row r="79" spans="1:7" s="5" customFormat="1" ht="30">
      <c r="A79" s="44">
        <v>3</v>
      </c>
      <c r="B79" s="23" t="s">
        <v>12</v>
      </c>
      <c r="C79" s="26" t="s">
        <v>86</v>
      </c>
      <c r="D79" s="54" t="s">
        <v>7</v>
      </c>
      <c r="E79" s="45">
        <v>1</v>
      </c>
      <c r="F79" s="39">
        <v>117.84431916664867</v>
      </c>
      <c r="G79" s="30">
        <f t="shared" si="1"/>
        <v>117.84431916664867</v>
      </c>
    </row>
    <row r="80" spans="1:7" s="5" customFormat="1" ht="45">
      <c r="A80" s="44">
        <v>4</v>
      </c>
      <c r="B80" s="23" t="s">
        <v>12</v>
      </c>
      <c r="C80" s="55" t="s">
        <v>87</v>
      </c>
      <c r="D80" s="54" t="s">
        <v>7</v>
      </c>
      <c r="E80" s="45">
        <v>2</v>
      </c>
      <c r="F80" s="39">
        <v>176.766478749973</v>
      </c>
      <c r="G80" s="30">
        <f t="shared" si="1"/>
        <v>353.53295749994601</v>
      </c>
    </row>
    <row r="81" spans="1:7" s="5" customFormat="1" ht="30">
      <c r="A81" s="44">
        <v>5</v>
      </c>
      <c r="B81" s="23" t="s">
        <v>12</v>
      </c>
      <c r="C81" s="55" t="s">
        <v>88</v>
      </c>
      <c r="D81" s="54" t="s">
        <v>7</v>
      </c>
      <c r="E81" s="45">
        <v>1</v>
      </c>
      <c r="F81" s="39">
        <v>220.95809843746622</v>
      </c>
      <c r="G81" s="30">
        <f t="shared" si="1"/>
        <v>220.95809843746622</v>
      </c>
    </row>
    <row r="82" spans="1:7" s="5" customFormat="1" ht="30">
      <c r="A82" s="44">
        <v>6</v>
      </c>
      <c r="B82" s="31" t="s">
        <v>26</v>
      </c>
      <c r="C82" s="47" t="s">
        <v>89</v>
      </c>
      <c r="D82" s="44" t="s">
        <v>10</v>
      </c>
      <c r="E82" s="56">
        <v>2.0400000000000001E-2</v>
      </c>
      <c r="F82" s="30">
        <v>812.96067289764358</v>
      </c>
      <c r="G82" s="30">
        <f t="shared" si="1"/>
        <v>16.584397727111931</v>
      </c>
    </row>
    <row r="83" spans="1:7" s="5" customFormat="1" ht="30">
      <c r="A83" s="44">
        <v>7</v>
      </c>
      <c r="B83" s="41" t="s">
        <v>90</v>
      </c>
      <c r="C83" s="26" t="s">
        <v>28</v>
      </c>
      <c r="D83" s="44" t="s">
        <v>10</v>
      </c>
      <c r="E83" s="56">
        <v>2.64E-2</v>
      </c>
      <c r="F83" s="30">
        <v>810.17969427070966</v>
      </c>
      <c r="G83" s="30">
        <f t="shared" si="1"/>
        <v>21.388743928746734</v>
      </c>
    </row>
    <row r="84" spans="1:7" s="5" customFormat="1" ht="30">
      <c r="A84" s="44">
        <v>8</v>
      </c>
      <c r="B84" s="23" t="s">
        <v>25</v>
      </c>
      <c r="C84" s="55" t="s">
        <v>29</v>
      </c>
      <c r="D84" s="27" t="s">
        <v>14</v>
      </c>
      <c r="E84" s="57">
        <f>0.2/100</f>
        <v>2E-3</v>
      </c>
      <c r="F84" s="30">
        <v>205.6839946550501</v>
      </c>
      <c r="G84" s="30">
        <f t="shared" si="1"/>
        <v>0.41136798931010021</v>
      </c>
    </row>
    <row r="85" spans="1:7" s="5" customFormat="1" ht="30">
      <c r="A85" s="44">
        <v>9</v>
      </c>
      <c r="B85" s="58" t="s">
        <v>91</v>
      </c>
      <c r="C85" s="47" t="s">
        <v>37</v>
      </c>
      <c r="D85" s="44" t="s">
        <v>10</v>
      </c>
      <c r="E85" s="56">
        <v>4.6800000000000001E-2</v>
      </c>
      <c r="F85" s="30">
        <v>9.3692870391828116</v>
      </c>
      <c r="G85" s="30">
        <f t="shared" si="1"/>
        <v>0.4384826334337556</v>
      </c>
    </row>
    <row r="86" spans="1:7" s="5" customFormat="1" ht="28.5" customHeight="1">
      <c r="A86" s="59"/>
      <c r="B86" s="53"/>
      <c r="C86" s="20" t="s">
        <v>408</v>
      </c>
      <c r="D86" s="59"/>
      <c r="E86" s="59"/>
      <c r="F86" s="30"/>
      <c r="G86" s="30"/>
    </row>
    <row r="87" spans="1:7" s="5" customFormat="1" ht="30">
      <c r="A87" s="44">
        <v>1</v>
      </c>
      <c r="B87" s="31" t="s">
        <v>18</v>
      </c>
      <c r="C87" s="26" t="s">
        <v>27</v>
      </c>
      <c r="D87" s="54" t="s">
        <v>8</v>
      </c>
      <c r="E87" s="36">
        <f>0.73*3</f>
        <v>2.19</v>
      </c>
      <c r="F87" s="30">
        <v>40.713073227596681</v>
      </c>
      <c r="G87" s="30">
        <f t="shared" si="1"/>
        <v>89.161630368436732</v>
      </c>
    </row>
    <row r="88" spans="1:7" s="5" customFormat="1" ht="30">
      <c r="A88" s="44">
        <v>2</v>
      </c>
      <c r="B88" s="37" t="s">
        <v>30</v>
      </c>
      <c r="C88" s="47" t="s">
        <v>85</v>
      </c>
      <c r="D88" s="54" t="s">
        <v>8</v>
      </c>
      <c r="E88" s="36">
        <f>2.37*3</f>
        <v>7.11</v>
      </c>
      <c r="F88" s="30">
        <v>55.919694199463706</v>
      </c>
      <c r="G88" s="30">
        <f t="shared" si="1"/>
        <v>397.58902575818695</v>
      </c>
    </row>
    <row r="89" spans="1:7" s="5" customFormat="1" ht="30">
      <c r="A89" s="44">
        <v>3</v>
      </c>
      <c r="B89" s="23" t="s">
        <v>12</v>
      </c>
      <c r="C89" s="26" t="s">
        <v>86</v>
      </c>
      <c r="D89" s="54" t="s">
        <v>7</v>
      </c>
      <c r="E89" s="45">
        <v>3</v>
      </c>
      <c r="F89" s="30">
        <v>117.84431916664867</v>
      </c>
      <c r="G89" s="30">
        <f t="shared" si="1"/>
        <v>353.53295749994601</v>
      </c>
    </row>
    <row r="90" spans="1:7" s="5" customFormat="1" ht="45">
      <c r="A90" s="44">
        <v>4</v>
      </c>
      <c r="B90" s="23" t="s">
        <v>12</v>
      </c>
      <c r="C90" s="55" t="s">
        <v>87</v>
      </c>
      <c r="D90" s="54" t="s">
        <v>7</v>
      </c>
      <c r="E90" s="45">
        <v>3</v>
      </c>
      <c r="F90" s="30">
        <v>176.766478749973</v>
      </c>
      <c r="G90" s="30">
        <f t="shared" si="1"/>
        <v>530.29943624991904</v>
      </c>
    </row>
    <row r="91" spans="1:7" s="5" customFormat="1" ht="45">
      <c r="A91" s="44">
        <v>5</v>
      </c>
      <c r="B91" s="23" t="s">
        <v>12</v>
      </c>
      <c r="C91" s="55" t="s">
        <v>258</v>
      </c>
      <c r="D91" s="54" t="s">
        <v>7</v>
      </c>
      <c r="E91" s="45">
        <v>3</v>
      </c>
      <c r="F91" s="30">
        <v>117.84431916664867</v>
      </c>
      <c r="G91" s="30">
        <f t="shared" si="1"/>
        <v>353.53295749994601</v>
      </c>
    </row>
    <row r="92" spans="1:7" s="5" customFormat="1" ht="36" customHeight="1">
      <c r="A92" s="44">
        <v>6</v>
      </c>
      <c r="B92" s="23" t="s">
        <v>12</v>
      </c>
      <c r="C92" s="55" t="s">
        <v>88</v>
      </c>
      <c r="D92" s="54" t="s">
        <v>7</v>
      </c>
      <c r="E92" s="45">
        <v>3</v>
      </c>
      <c r="F92" s="30">
        <v>220.95809843746622</v>
      </c>
      <c r="G92" s="30">
        <f t="shared" si="1"/>
        <v>662.87429531239866</v>
      </c>
    </row>
    <row r="93" spans="1:7" s="5" customFormat="1" ht="30">
      <c r="A93" s="44">
        <v>7</v>
      </c>
      <c r="B93" s="31" t="s">
        <v>26</v>
      </c>
      <c r="C93" s="47" t="s">
        <v>89</v>
      </c>
      <c r="D93" s="44" t="s">
        <v>10</v>
      </c>
      <c r="E93" s="56">
        <f>0.0172*3</f>
        <v>5.16E-2</v>
      </c>
      <c r="F93" s="30">
        <v>812.96067289764358</v>
      </c>
      <c r="G93" s="30">
        <f t="shared" si="1"/>
        <v>41.948770721518407</v>
      </c>
    </row>
    <row r="94" spans="1:7" s="5" customFormat="1" ht="30">
      <c r="A94" s="44">
        <v>8</v>
      </c>
      <c r="B94" s="41" t="s">
        <v>90</v>
      </c>
      <c r="C94" s="26" t="s">
        <v>28</v>
      </c>
      <c r="D94" s="44" t="s">
        <v>10</v>
      </c>
      <c r="E94" s="56">
        <f>0.0264*3</f>
        <v>7.9199999999999993E-2</v>
      </c>
      <c r="F94" s="30">
        <v>810.17969427070966</v>
      </c>
      <c r="G94" s="30">
        <f t="shared" si="1"/>
        <v>64.166231786240203</v>
      </c>
    </row>
    <row r="95" spans="1:7" s="5" customFormat="1" ht="30">
      <c r="A95" s="44">
        <v>9</v>
      </c>
      <c r="B95" s="23" t="s">
        <v>25</v>
      </c>
      <c r="C95" s="55" t="s">
        <v>29</v>
      </c>
      <c r="D95" s="27" t="s">
        <v>14</v>
      </c>
      <c r="E95" s="57">
        <f>0.1/100*3</f>
        <v>3.0000000000000001E-3</v>
      </c>
      <c r="F95" s="30">
        <v>205.6839946550501</v>
      </c>
      <c r="G95" s="30">
        <f t="shared" si="1"/>
        <v>0.61705198396515026</v>
      </c>
    </row>
    <row r="96" spans="1:7" s="5" customFormat="1" ht="30">
      <c r="A96" s="44">
        <v>10</v>
      </c>
      <c r="B96" s="58" t="s">
        <v>91</v>
      </c>
      <c r="C96" s="47" t="s">
        <v>37</v>
      </c>
      <c r="D96" s="44" t="s">
        <v>10</v>
      </c>
      <c r="E96" s="56">
        <f>0.0436*3</f>
        <v>0.1308</v>
      </c>
      <c r="F96" s="30">
        <v>9.3692870391828116</v>
      </c>
      <c r="G96" s="30">
        <f t="shared" si="1"/>
        <v>1.2255027447251117</v>
      </c>
    </row>
    <row r="97" spans="1:7" s="5" customFormat="1" ht="15">
      <c r="A97" s="59"/>
      <c r="B97" s="53"/>
      <c r="C97" s="20" t="s">
        <v>109</v>
      </c>
      <c r="D97" s="59"/>
      <c r="E97" s="59"/>
      <c r="F97" s="30"/>
      <c r="G97" s="30"/>
    </row>
    <row r="98" spans="1:7" s="5" customFormat="1" ht="40.15" customHeight="1">
      <c r="A98" s="44">
        <v>1</v>
      </c>
      <c r="B98" s="31" t="s">
        <v>18</v>
      </c>
      <c r="C98" s="26" t="s">
        <v>27</v>
      </c>
      <c r="D98" s="54" t="s">
        <v>8</v>
      </c>
      <c r="E98" s="36">
        <v>0.5</v>
      </c>
      <c r="F98" s="30">
        <v>40.713073227596681</v>
      </c>
      <c r="G98" s="30">
        <f t="shared" si="1"/>
        <v>20.35653661379834</v>
      </c>
    </row>
    <row r="99" spans="1:7" s="5" customFormat="1" ht="40.15" customHeight="1">
      <c r="A99" s="44">
        <v>2</v>
      </c>
      <c r="B99" s="37" t="s">
        <v>30</v>
      </c>
      <c r="C99" s="47" t="s">
        <v>92</v>
      </c>
      <c r="D99" s="54" t="s">
        <v>8</v>
      </c>
      <c r="E99" s="36">
        <v>1.57</v>
      </c>
      <c r="F99" s="30">
        <v>55.919694199463713</v>
      </c>
      <c r="G99" s="30">
        <f t="shared" si="1"/>
        <v>87.793919893158034</v>
      </c>
    </row>
    <row r="100" spans="1:7" s="5" customFormat="1" ht="40.15" customHeight="1">
      <c r="A100" s="44">
        <v>3</v>
      </c>
      <c r="B100" s="23" t="s">
        <v>12</v>
      </c>
      <c r="C100" s="26" t="s">
        <v>93</v>
      </c>
      <c r="D100" s="54" t="s">
        <v>7</v>
      </c>
      <c r="E100" s="45">
        <v>1</v>
      </c>
      <c r="F100" s="30">
        <v>41.24551170832703</v>
      </c>
      <c r="G100" s="30">
        <f t="shared" si="1"/>
        <v>41.24551170832703</v>
      </c>
    </row>
    <row r="101" spans="1:7" s="5" customFormat="1" ht="45">
      <c r="A101" s="44">
        <v>4</v>
      </c>
      <c r="B101" s="23" t="s">
        <v>12</v>
      </c>
      <c r="C101" s="55" t="s">
        <v>94</v>
      </c>
      <c r="D101" s="54" t="s">
        <v>7</v>
      </c>
      <c r="E101" s="45">
        <v>1</v>
      </c>
      <c r="F101" s="30">
        <v>64.696531222490123</v>
      </c>
      <c r="G101" s="30">
        <f t="shared" si="1"/>
        <v>64.696531222490123</v>
      </c>
    </row>
    <row r="102" spans="1:7" s="5" customFormat="1" ht="45">
      <c r="A102" s="44">
        <v>5</v>
      </c>
      <c r="B102" s="23" t="s">
        <v>12</v>
      </c>
      <c r="C102" s="55" t="s">
        <v>110</v>
      </c>
      <c r="D102" s="54" t="s">
        <v>7</v>
      </c>
      <c r="E102" s="45">
        <v>1</v>
      </c>
      <c r="F102" s="30">
        <v>44.191619687493251</v>
      </c>
      <c r="G102" s="30">
        <f t="shared" si="1"/>
        <v>44.191619687493251</v>
      </c>
    </row>
    <row r="103" spans="1:7" s="5" customFormat="1" ht="30">
      <c r="A103" s="44">
        <v>6</v>
      </c>
      <c r="B103" s="23" t="s">
        <v>12</v>
      </c>
      <c r="C103" s="55" t="s">
        <v>95</v>
      </c>
      <c r="D103" s="54" t="s">
        <v>7</v>
      </c>
      <c r="E103" s="45">
        <v>1</v>
      </c>
      <c r="F103" s="30">
        <v>180.44911372393076</v>
      </c>
      <c r="G103" s="30">
        <f t="shared" si="1"/>
        <v>180.44911372393076</v>
      </c>
    </row>
    <row r="104" spans="1:7" s="5" customFormat="1" ht="30">
      <c r="A104" s="44">
        <v>7</v>
      </c>
      <c r="B104" s="31" t="s">
        <v>26</v>
      </c>
      <c r="C104" s="47" t="s">
        <v>89</v>
      </c>
      <c r="D104" s="44" t="s">
        <v>10</v>
      </c>
      <c r="E104" s="56">
        <v>1.72E-2</v>
      </c>
      <c r="F104" s="30">
        <v>812.96067289764358</v>
      </c>
      <c r="G104" s="30">
        <f t="shared" si="1"/>
        <v>13.98292357383947</v>
      </c>
    </row>
    <row r="105" spans="1:7" s="5" customFormat="1" ht="30">
      <c r="A105" s="44">
        <v>8</v>
      </c>
      <c r="B105" s="41" t="s">
        <v>90</v>
      </c>
      <c r="C105" s="26" t="s">
        <v>28</v>
      </c>
      <c r="D105" s="44" t="s">
        <v>10</v>
      </c>
      <c r="E105" s="56">
        <v>2.64E-2</v>
      </c>
      <c r="F105" s="30">
        <v>810.17969427070966</v>
      </c>
      <c r="G105" s="30">
        <f t="shared" si="1"/>
        <v>21.388743928746734</v>
      </c>
    </row>
    <row r="106" spans="1:7" s="5" customFormat="1" ht="30">
      <c r="A106" s="44">
        <v>9</v>
      </c>
      <c r="B106" s="23" t="s">
        <v>25</v>
      </c>
      <c r="C106" s="55" t="s">
        <v>29</v>
      </c>
      <c r="D106" s="27" t="s">
        <v>14</v>
      </c>
      <c r="E106" s="57">
        <f>0.1/100</f>
        <v>1E-3</v>
      </c>
      <c r="F106" s="30">
        <v>205.6839946550501</v>
      </c>
      <c r="G106" s="30">
        <f t="shared" si="1"/>
        <v>0.20568399465505011</v>
      </c>
    </row>
    <row r="107" spans="1:7" s="5" customFormat="1" ht="30">
      <c r="A107" s="44">
        <v>10</v>
      </c>
      <c r="B107" s="58" t="s">
        <v>91</v>
      </c>
      <c r="C107" s="47" t="s">
        <v>37</v>
      </c>
      <c r="D107" s="44" t="s">
        <v>10</v>
      </c>
      <c r="E107" s="56">
        <v>4.36E-2</v>
      </c>
      <c r="F107" s="30">
        <v>9.3692870391828116</v>
      </c>
      <c r="G107" s="30">
        <f t="shared" si="1"/>
        <v>0.40850091490837059</v>
      </c>
    </row>
    <row r="108" spans="1:7" s="5" customFormat="1" ht="18.399999999999999" customHeight="1">
      <c r="A108" s="18"/>
      <c r="B108" s="19"/>
      <c r="C108" s="20" t="s">
        <v>96</v>
      </c>
      <c r="D108" s="18"/>
      <c r="E108" s="18"/>
      <c r="F108" s="18"/>
      <c r="G108" s="21"/>
    </row>
    <row r="109" spans="1:7" s="5" customFormat="1" ht="15">
      <c r="A109" s="22"/>
      <c r="B109" s="23"/>
      <c r="C109" s="20" t="s">
        <v>47</v>
      </c>
      <c r="D109" s="4"/>
      <c r="E109" s="24"/>
      <c r="F109" s="30"/>
      <c r="G109" s="30"/>
    </row>
    <row r="110" spans="1:7" s="5" customFormat="1" ht="45">
      <c r="A110" s="22">
        <v>1</v>
      </c>
      <c r="B110" s="23" t="s">
        <v>39</v>
      </c>
      <c r="C110" s="26" t="s">
        <v>69</v>
      </c>
      <c r="D110" s="27" t="s">
        <v>48</v>
      </c>
      <c r="E110" s="28">
        <v>159</v>
      </c>
      <c r="F110" s="39">
        <v>0.42932480293630632</v>
      </c>
      <c r="G110" s="30">
        <f>SUM(E110*F110)</f>
        <v>68.262643666872705</v>
      </c>
    </row>
    <row r="111" spans="1:7" s="5" customFormat="1" ht="17.45" customHeight="1">
      <c r="A111" s="149">
        <v>2</v>
      </c>
      <c r="B111" s="23" t="s">
        <v>40</v>
      </c>
      <c r="C111" s="150" t="s">
        <v>300</v>
      </c>
      <c r="D111" s="103" t="s">
        <v>20</v>
      </c>
      <c r="E111" s="115">
        <v>1.4E-2</v>
      </c>
      <c r="F111" s="123">
        <v>6618.6242146670647</v>
      </c>
      <c r="G111" s="140">
        <f>SUM(E111*F111)</f>
        <v>92.660739005338911</v>
      </c>
    </row>
    <row r="112" spans="1:7" s="5" customFormat="1" ht="15">
      <c r="A112" s="149"/>
      <c r="B112" s="31" t="s">
        <v>41</v>
      </c>
      <c r="C112" s="150"/>
      <c r="D112" s="104"/>
      <c r="E112" s="116"/>
      <c r="F112" s="123"/>
      <c r="G112" s="141"/>
    </row>
    <row r="113" spans="1:7" s="5" customFormat="1" ht="45">
      <c r="A113" s="149"/>
      <c r="B113" s="23" t="s">
        <v>70</v>
      </c>
      <c r="C113" s="150"/>
      <c r="D113" s="105"/>
      <c r="E113" s="117"/>
      <c r="F113" s="123"/>
      <c r="G113" s="142"/>
    </row>
    <row r="114" spans="1:7" s="5" customFormat="1" ht="17.45" customHeight="1">
      <c r="A114" s="149">
        <v>3</v>
      </c>
      <c r="B114" s="31" t="s">
        <v>44</v>
      </c>
      <c r="C114" s="150" t="s">
        <v>301</v>
      </c>
      <c r="D114" s="103" t="s">
        <v>20</v>
      </c>
      <c r="E114" s="106">
        <v>5.0000000000000001E-3</v>
      </c>
      <c r="F114" s="123">
        <v>6191.9132608215859</v>
      </c>
      <c r="G114" s="140">
        <f>SUM(E114*F114)</f>
        <v>30.959566304107931</v>
      </c>
    </row>
    <row r="115" spans="1:7" s="5" customFormat="1" ht="45">
      <c r="A115" s="149"/>
      <c r="B115" s="23" t="s">
        <v>71</v>
      </c>
      <c r="C115" s="150"/>
      <c r="D115" s="105"/>
      <c r="E115" s="108"/>
      <c r="F115" s="123"/>
      <c r="G115" s="142"/>
    </row>
    <row r="116" spans="1:7" s="5" customFormat="1" ht="17.45" customHeight="1">
      <c r="A116" s="149">
        <v>4</v>
      </c>
      <c r="B116" s="31" t="s">
        <v>45</v>
      </c>
      <c r="C116" s="150" t="s">
        <v>302</v>
      </c>
      <c r="D116" s="103" t="s">
        <v>20</v>
      </c>
      <c r="E116" s="109">
        <f>(48.5+1.5)/1000</f>
        <v>0.05</v>
      </c>
      <c r="F116" s="123">
        <v>6541.5363389973127</v>
      </c>
      <c r="G116" s="140">
        <f>SUM(E116*F116)</f>
        <v>327.07681694986564</v>
      </c>
    </row>
    <row r="117" spans="1:7" s="5" customFormat="1" ht="15">
      <c r="A117" s="149"/>
      <c r="B117" s="23" t="s">
        <v>50</v>
      </c>
      <c r="C117" s="150"/>
      <c r="D117" s="104"/>
      <c r="E117" s="110"/>
      <c r="F117" s="123"/>
      <c r="G117" s="141"/>
    </row>
    <row r="118" spans="1:7" s="5" customFormat="1" ht="45">
      <c r="A118" s="149"/>
      <c r="B118" s="23" t="s">
        <v>72</v>
      </c>
      <c r="C118" s="150"/>
      <c r="D118" s="105"/>
      <c r="E118" s="111"/>
      <c r="F118" s="123"/>
      <c r="G118" s="142"/>
    </row>
    <row r="119" spans="1:7" s="5" customFormat="1" ht="17.45" customHeight="1">
      <c r="A119" s="149">
        <v>5</v>
      </c>
      <c r="B119" s="31" t="s">
        <v>41</v>
      </c>
      <c r="C119" s="150" t="s">
        <v>303</v>
      </c>
      <c r="D119" s="103" t="s">
        <v>20</v>
      </c>
      <c r="E119" s="106">
        <v>4.4999999999999998E-2</v>
      </c>
      <c r="F119" s="123">
        <v>5012.9961934474613</v>
      </c>
      <c r="G119" s="140">
        <f>SUM(E119*F119)</f>
        <v>225.58482870513575</v>
      </c>
    </row>
    <row r="120" spans="1:7" s="5" customFormat="1" ht="15">
      <c r="A120" s="149"/>
      <c r="B120" s="23" t="s">
        <v>51</v>
      </c>
      <c r="C120" s="150"/>
      <c r="D120" s="104"/>
      <c r="E120" s="107"/>
      <c r="F120" s="123"/>
      <c r="G120" s="141"/>
    </row>
    <row r="121" spans="1:7" s="5" customFormat="1" ht="45">
      <c r="A121" s="149"/>
      <c r="B121" s="23" t="s">
        <v>70</v>
      </c>
      <c r="C121" s="150"/>
      <c r="D121" s="105"/>
      <c r="E121" s="108"/>
      <c r="F121" s="123"/>
      <c r="G121" s="142"/>
    </row>
    <row r="122" spans="1:7" s="5" customFormat="1" ht="30">
      <c r="A122" s="22">
        <v>6</v>
      </c>
      <c r="B122" s="31" t="s">
        <v>16</v>
      </c>
      <c r="C122" s="26" t="s">
        <v>15</v>
      </c>
      <c r="D122" s="32" t="s">
        <v>8</v>
      </c>
      <c r="E122" s="33">
        <v>9</v>
      </c>
      <c r="F122" s="39">
        <v>10.64505164099787</v>
      </c>
      <c r="G122" s="30">
        <f>SUM(E122*F122)</f>
        <v>95.805464768980841</v>
      </c>
    </row>
    <row r="123" spans="1:7" s="5" customFormat="1" ht="45">
      <c r="A123" s="22">
        <v>7</v>
      </c>
      <c r="B123" s="31" t="s">
        <v>52</v>
      </c>
      <c r="C123" s="34" t="s">
        <v>73</v>
      </c>
      <c r="D123" s="32" t="s">
        <v>8</v>
      </c>
      <c r="E123" s="33">
        <v>24</v>
      </c>
      <c r="F123" s="39">
        <v>10.64505164099787</v>
      </c>
      <c r="G123" s="30">
        <f>SUM(E123*F123)</f>
        <v>255.48123938394889</v>
      </c>
    </row>
    <row r="124" spans="1:7" s="5" customFormat="1" ht="30">
      <c r="A124" s="149">
        <v>8</v>
      </c>
      <c r="B124" s="35" t="s">
        <v>74</v>
      </c>
      <c r="C124" s="150" t="s">
        <v>75</v>
      </c>
      <c r="D124" s="112" t="s">
        <v>36</v>
      </c>
      <c r="E124" s="136">
        <v>0.55000000000000004</v>
      </c>
      <c r="F124" s="123">
        <v>820.58566581298646</v>
      </c>
      <c r="G124" s="140">
        <f>SUM(E124*F124)</f>
        <v>451.32211619714258</v>
      </c>
    </row>
    <row r="125" spans="1:7" s="5" customFormat="1" ht="30">
      <c r="A125" s="149"/>
      <c r="B125" s="23" t="s">
        <v>76</v>
      </c>
      <c r="C125" s="150"/>
      <c r="D125" s="113"/>
      <c r="E125" s="137"/>
      <c r="F125" s="123"/>
      <c r="G125" s="141"/>
    </row>
    <row r="126" spans="1:7" s="5" customFormat="1" ht="15">
      <c r="A126" s="149"/>
      <c r="B126" s="23" t="s">
        <v>17</v>
      </c>
      <c r="C126" s="150"/>
      <c r="D126" s="114"/>
      <c r="E126" s="138"/>
      <c r="F126" s="123"/>
      <c r="G126" s="142"/>
    </row>
    <row r="127" spans="1:7" s="5" customFormat="1" ht="15" customHeight="1">
      <c r="A127" s="149">
        <v>9</v>
      </c>
      <c r="B127" s="155" t="s">
        <v>77</v>
      </c>
      <c r="C127" s="156" t="s">
        <v>386</v>
      </c>
      <c r="D127" s="118" t="s">
        <v>14</v>
      </c>
      <c r="E127" s="115">
        <v>1.2350000000000001</v>
      </c>
      <c r="F127" s="123">
        <v>176.46779275040754</v>
      </c>
      <c r="G127" s="140">
        <f>SUM(E127*F127)</f>
        <v>217.93772404675332</v>
      </c>
    </row>
    <row r="128" spans="1:7" s="5" customFormat="1" ht="15">
      <c r="A128" s="149"/>
      <c r="B128" s="155"/>
      <c r="C128" s="156"/>
      <c r="D128" s="119"/>
      <c r="E128" s="116"/>
      <c r="F128" s="123"/>
      <c r="G128" s="141"/>
    </row>
    <row r="129" spans="1:7" s="5" customFormat="1" ht="15">
      <c r="A129" s="149"/>
      <c r="B129" s="155"/>
      <c r="C129" s="156"/>
      <c r="D129" s="119"/>
      <c r="E129" s="116"/>
      <c r="F129" s="123"/>
      <c r="G129" s="141"/>
    </row>
    <row r="130" spans="1:7" s="5" customFormat="1" ht="15">
      <c r="A130" s="149"/>
      <c r="B130" s="155"/>
      <c r="C130" s="156"/>
      <c r="D130" s="120"/>
      <c r="E130" s="117"/>
      <c r="F130" s="123"/>
      <c r="G130" s="142"/>
    </row>
    <row r="131" spans="1:7" s="5" customFormat="1" ht="30.75" customHeight="1">
      <c r="A131" s="22">
        <v>10</v>
      </c>
      <c r="B131" s="31" t="s">
        <v>42</v>
      </c>
      <c r="C131" s="26" t="s">
        <v>78</v>
      </c>
      <c r="D131" s="27" t="s">
        <v>14</v>
      </c>
      <c r="E131" s="48">
        <v>1.405</v>
      </c>
      <c r="F131" s="39">
        <v>606.33512887491179</v>
      </c>
      <c r="G131" s="30">
        <f>SUM(E131*F131)</f>
        <v>851.90085606925106</v>
      </c>
    </row>
    <row r="132" spans="1:7" s="5" customFormat="1" ht="33.950000000000003" customHeight="1">
      <c r="A132" s="22">
        <v>11</v>
      </c>
      <c r="B132" s="31" t="s">
        <v>387</v>
      </c>
      <c r="C132" s="26" t="s">
        <v>389</v>
      </c>
      <c r="D132" s="60" t="s">
        <v>10</v>
      </c>
      <c r="E132" s="61">
        <v>9.8262000000000002E-3</v>
      </c>
      <c r="F132" s="39">
        <v>259.32765870510798</v>
      </c>
      <c r="G132" s="30">
        <f>SUM(E132*F132)</f>
        <v>2.548205439968132</v>
      </c>
    </row>
    <row r="133" spans="1:7" s="5" customFormat="1" ht="17.100000000000001" customHeight="1">
      <c r="A133" s="22"/>
      <c r="B133" s="23"/>
      <c r="C133" s="20" t="s">
        <v>53</v>
      </c>
      <c r="D133" s="4"/>
      <c r="E133" s="24"/>
      <c r="F133" s="30"/>
      <c r="G133" s="30"/>
    </row>
    <row r="134" spans="1:7" s="5" customFormat="1" ht="35.450000000000003" customHeight="1">
      <c r="A134" s="32">
        <v>1</v>
      </c>
      <c r="B134" s="23" t="s">
        <v>56</v>
      </c>
      <c r="C134" s="38" t="s">
        <v>103</v>
      </c>
      <c r="D134" s="32" t="s">
        <v>9</v>
      </c>
      <c r="E134" s="33">
        <v>2</v>
      </c>
      <c r="F134" s="30">
        <v>3.0658451281403614</v>
      </c>
      <c r="G134" s="30">
        <f>SUM(E134*F134)</f>
        <v>6.1316902562807227</v>
      </c>
    </row>
    <row r="135" spans="1:7" s="5" customFormat="1" ht="45">
      <c r="A135" s="32">
        <v>2</v>
      </c>
      <c r="B135" s="23" t="s">
        <v>104</v>
      </c>
      <c r="C135" s="38" t="s">
        <v>232</v>
      </c>
      <c r="D135" s="32" t="s">
        <v>9</v>
      </c>
      <c r="E135" s="33">
        <v>80</v>
      </c>
      <c r="F135" s="30">
        <v>1.2564032585489271</v>
      </c>
      <c r="G135" s="30">
        <f t="shared" ref="G135:G147" si="2">SUM(E135*F135)</f>
        <v>100.51226068391416</v>
      </c>
    </row>
    <row r="136" spans="1:7" s="5" customFormat="1" ht="45">
      <c r="A136" s="32">
        <v>3</v>
      </c>
      <c r="B136" s="23" t="s">
        <v>146</v>
      </c>
      <c r="C136" s="38" t="s">
        <v>248</v>
      </c>
      <c r="D136" s="32" t="s">
        <v>9</v>
      </c>
      <c r="E136" s="33">
        <v>65</v>
      </c>
      <c r="F136" s="30">
        <v>0.9142128167687712</v>
      </c>
      <c r="G136" s="30">
        <f t="shared" si="2"/>
        <v>59.423833089970131</v>
      </c>
    </row>
    <row r="137" spans="1:7" s="5" customFormat="1" ht="30">
      <c r="A137" s="32">
        <v>4</v>
      </c>
      <c r="B137" s="23" t="s">
        <v>259</v>
      </c>
      <c r="C137" s="38" t="s">
        <v>58</v>
      </c>
      <c r="D137" s="32" t="s">
        <v>7</v>
      </c>
      <c r="E137" s="43">
        <v>1</v>
      </c>
      <c r="F137" s="30">
        <v>38.916234578598456</v>
      </c>
      <c r="G137" s="30">
        <f t="shared" si="2"/>
        <v>38.916234578598456</v>
      </c>
    </row>
    <row r="138" spans="1:7" s="5" customFormat="1" ht="30">
      <c r="A138" s="32">
        <v>5</v>
      </c>
      <c r="B138" s="23" t="s">
        <v>60</v>
      </c>
      <c r="C138" s="26" t="s">
        <v>108</v>
      </c>
      <c r="D138" s="44" t="s">
        <v>7</v>
      </c>
      <c r="E138" s="45">
        <v>2</v>
      </c>
      <c r="F138" s="30">
        <v>9.053142326978536</v>
      </c>
      <c r="G138" s="30">
        <f t="shared" si="2"/>
        <v>18.106284653957072</v>
      </c>
    </row>
    <row r="139" spans="1:7" s="5" customFormat="1" ht="30">
      <c r="A139" s="32">
        <v>6</v>
      </c>
      <c r="B139" s="37" t="s">
        <v>61</v>
      </c>
      <c r="C139" s="26" t="s">
        <v>260</v>
      </c>
      <c r="D139" s="27" t="s">
        <v>46</v>
      </c>
      <c r="E139" s="44">
        <v>0.2</v>
      </c>
      <c r="F139" s="30">
        <v>190.79421576477532</v>
      </c>
      <c r="G139" s="30">
        <f t="shared" si="2"/>
        <v>38.158843152955065</v>
      </c>
    </row>
    <row r="140" spans="1:7" s="9" customFormat="1" ht="30">
      <c r="A140" s="32">
        <v>7</v>
      </c>
      <c r="B140" s="37" t="s">
        <v>61</v>
      </c>
      <c r="C140" s="38" t="s">
        <v>409</v>
      </c>
      <c r="D140" s="27" t="s">
        <v>46</v>
      </c>
      <c r="E140" s="33">
        <v>0.1</v>
      </c>
      <c r="F140" s="39">
        <v>234.98583545226853</v>
      </c>
      <c r="G140" s="30">
        <f t="shared" ref="G140" si="3">SUM(E140*F140)</f>
        <v>23.498583545226854</v>
      </c>
    </row>
    <row r="141" spans="1:7" s="5" customFormat="1" ht="30">
      <c r="A141" s="32">
        <v>8</v>
      </c>
      <c r="B141" s="37" t="s">
        <v>61</v>
      </c>
      <c r="C141" s="38" t="s">
        <v>239</v>
      </c>
      <c r="D141" s="27" t="s">
        <v>46</v>
      </c>
      <c r="E141" s="33">
        <v>0.4</v>
      </c>
      <c r="F141" s="30">
        <v>55.273248723129335</v>
      </c>
      <c r="G141" s="30">
        <f t="shared" si="2"/>
        <v>22.109299489251736</v>
      </c>
    </row>
    <row r="142" spans="1:7" s="5" customFormat="1" ht="45">
      <c r="A142" s="32">
        <v>9</v>
      </c>
      <c r="B142" s="37" t="s">
        <v>12</v>
      </c>
      <c r="C142" s="38" t="s">
        <v>81</v>
      </c>
      <c r="D142" s="32" t="s">
        <v>23</v>
      </c>
      <c r="E142" s="46">
        <v>145</v>
      </c>
      <c r="F142" s="30">
        <v>0.22095809843746625</v>
      </c>
      <c r="G142" s="30">
        <f t="shared" si="2"/>
        <v>32.038924273432606</v>
      </c>
    </row>
    <row r="143" spans="1:7" s="5" customFormat="1" ht="45">
      <c r="A143" s="32">
        <v>10</v>
      </c>
      <c r="B143" s="23" t="s">
        <v>62</v>
      </c>
      <c r="C143" s="47" t="s">
        <v>123</v>
      </c>
      <c r="D143" s="27" t="s">
        <v>10</v>
      </c>
      <c r="E143" s="56">
        <v>4.7999999999999996E-3</v>
      </c>
      <c r="F143" s="30">
        <v>886.36765436828591</v>
      </c>
      <c r="G143" s="30">
        <f t="shared" si="2"/>
        <v>4.2545647409677718</v>
      </c>
    </row>
    <row r="144" spans="1:7" s="5" customFormat="1" ht="51" customHeight="1">
      <c r="A144" s="32">
        <v>11</v>
      </c>
      <c r="B144" s="23" t="s">
        <v>24</v>
      </c>
      <c r="C144" s="49" t="s">
        <v>142</v>
      </c>
      <c r="D144" s="32" t="s">
        <v>14</v>
      </c>
      <c r="E144" s="51">
        <f>0.2/100</f>
        <v>2E-3</v>
      </c>
      <c r="F144" s="30">
        <v>106.3677804367268</v>
      </c>
      <c r="G144" s="30">
        <f t="shared" si="2"/>
        <v>0.21273556087345361</v>
      </c>
    </row>
    <row r="145" spans="1:7" s="5" customFormat="1" ht="47.25">
      <c r="A145" s="32">
        <v>12</v>
      </c>
      <c r="B145" s="23" t="s">
        <v>143</v>
      </c>
      <c r="C145" s="38" t="s">
        <v>318</v>
      </c>
      <c r="D145" s="32" t="s">
        <v>23</v>
      </c>
      <c r="E145" s="33">
        <v>1</v>
      </c>
      <c r="F145" s="30">
        <v>0.70442102632426495</v>
      </c>
      <c r="G145" s="30">
        <f t="shared" si="2"/>
        <v>0.70442102632426495</v>
      </c>
    </row>
    <row r="146" spans="1:7" s="5" customFormat="1" ht="45">
      <c r="A146" s="32">
        <v>13</v>
      </c>
      <c r="B146" s="23" t="s">
        <v>65</v>
      </c>
      <c r="C146" s="38" t="s">
        <v>262</v>
      </c>
      <c r="D146" s="32" t="s">
        <v>11</v>
      </c>
      <c r="E146" s="51">
        <v>8.2000000000000003E-2</v>
      </c>
      <c r="F146" s="30">
        <v>109.22062401890945</v>
      </c>
      <c r="G146" s="30">
        <f t="shared" si="2"/>
        <v>8.9560911695505752</v>
      </c>
    </row>
    <row r="147" spans="1:7" s="5" customFormat="1" ht="30">
      <c r="A147" s="32">
        <v>14</v>
      </c>
      <c r="B147" s="23" t="s">
        <v>65</v>
      </c>
      <c r="C147" s="38" t="s">
        <v>257</v>
      </c>
      <c r="D147" s="32" t="s">
        <v>11</v>
      </c>
      <c r="E147" s="51">
        <v>6.5000000000000002E-2</v>
      </c>
      <c r="F147" s="30">
        <v>109.22062401890945</v>
      </c>
      <c r="G147" s="30">
        <f t="shared" si="2"/>
        <v>7.0993405612291145</v>
      </c>
    </row>
    <row r="148" spans="1:7" s="5" customFormat="1" ht="20.45" customHeight="1">
      <c r="A148" s="59"/>
      <c r="B148" s="53"/>
      <c r="C148" s="20" t="s">
        <v>111</v>
      </c>
      <c r="D148" s="59"/>
      <c r="E148" s="59"/>
      <c r="F148" s="30"/>
      <c r="G148" s="30"/>
    </row>
    <row r="149" spans="1:7" s="5" customFormat="1" ht="30">
      <c r="A149" s="44">
        <v>1</v>
      </c>
      <c r="B149" s="31" t="s">
        <v>18</v>
      </c>
      <c r="C149" s="26" t="s">
        <v>27</v>
      </c>
      <c r="D149" s="54" t="s">
        <v>8</v>
      </c>
      <c r="E149" s="36">
        <v>0.3</v>
      </c>
      <c r="F149" s="30">
        <v>40.713073227596681</v>
      </c>
      <c r="G149" s="30">
        <f>SUM(E149*F149)</f>
        <v>12.213921968279005</v>
      </c>
    </row>
    <row r="150" spans="1:7" s="5" customFormat="1" ht="30">
      <c r="A150" s="44">
        <v>2</v>
      </c>
      <c r="B150" s="37" t="s">
        <v>30</v>
      </c>
      <c r="C150" s="47" t="s">
        <v>66</v>
      </c>
      <c r="D150" s="54" t="s">
        <v>8</v>
      </c>
      <c r="E150" s="36">
        <v>0.8</v>
      </c>
      <c r="F150" s="30">
        <v>55.919694199463713</v>
      </c>
      <c r="G150" s="30">
        <f t="shared" ref="G150:G158" si="4">SUM(E150*F150)</f>
        <v>44.735755359570973</v>
      </c>
    </row>
    <row r="151" spans="1:7" s="5" customFormat="1" ht="30">
      <c r="A151" s="44">
        <v>3</v>
      </c>
      <c r="B151" s="23" t="s">
        <v>12</v>
      </c>
      <c r="C151" s="26" t="s">
        <v>67</v>
      </c>
      <c r="D151" s="54" t="s">
        <v>7</v>
      </c>
      <c r="E151" s="45">
        <v>1</v>
      </c>
      <c r="F151" s="30">
        <v>41.24551170832703</v>
      </c>
      <c r="G151" s="30">
        <f t="shared" si="4"/>
        <v>41.24551170832703</v>
      </c>
    </row>
    <row r="152" spans="1:7" s="5" customFormat="1" ht="45">
      <c r="A152" s="44">
        <v>4</v>
      </c>
      <c r="B152" s="23" t="s">
        <v>12</v>
      </c>
      <c r="C152" s="55" t="s">
        <v>112</v>
      </c>
      <c r="D152" s="54" t="s">
        <v>7</v>
      </c>
      <c r="E152" s="45">
        <v>1</v>
      </c>
      <c r="F152" s="30">
        <v>28.238444980308188</v>
      </c>
      <c r="G152" s="30">
        <f t="shared" si="4"/>
        <v>28.238444980308188</v>
      </c>
    </row>
    <row r="153" spans="1:7" s="5" customFormat="1" ht="45">
      <c r="A153" s="44">
        <v>5</v>
      </c>
      <c r="B153" s="23" t="s">
        <v>12</v>
      </c>
      <c r="C153" s="55" t="s">
        <v>113</v>
      </c>
      <c r="D153" s="54" t="s">
        <v>7</v>
      </c>
      <c r="E153" s="45">
        <v>1</v>
      </c>
      <c r="F153" s="30">
        <v>29.461079791662169</v>
      </c>
      <c r="G153" s="30">
        <f t="shared" si="4"/>
        <v>29.461079791662169</v>
      </c>
    </row>
    <row r="154" spans="1:7" s="5" customFormat="1" ht="35.450000000000003" customHeight="1">
      <c r="A154" s="44">
        <v>6</v>
      </c>
      <c r="B154" s="23" t="s">
        <v>12</v>
      </c>
      <c r="C154" s="55" t="s">
        <v>114</v>
      </c>
      <c r="D154" s="54" t="s">
        <v>7</v>
      </c>
      <c r="E154" s="45">
        <v>1</v>
      </c>
      <c r="F154" s="30">
        <v>121.11449902352317</v>
      </c>
      <c r="G154" s="30">
        <f t="shared" si="4"/>
        <v>121.11449902352317</v>
      </c>
    </row>
    <row r="155" spans="1:7" s="5" customFormat="1" ht="36" customHeight="1">
      <c r="A155" s="44">
        <v>7</v>
      </c>
      <c r="B155" s="31" t="s">
        <v>26</v>
      </c>
      <c r="C155" s="47" t="s">
        <v>89</v>
      </c>
      <c r="D155" s="44" t="s">
        <v>10</v>
      </c>
      <c r="E155" s="56">
        <v>1.72E-2</v>
      </c>
      <c r="F155" s="30">
        <v>812.96067289764358</v>
      </c>
      <c r="G155" s="30">
        <f t="shared" si="4"/>
        <v>13.98292357383947</v>
      </c>
    </row>
    <row r="156" spans="1:7" s="5" customFormat="1" ht="30">
      <c r="A156" s="44">
        <v>8</v>
      </c>
      <c r="B156" s="41" t="s">
        <v>90</v>
      </c>
      <c r="C156" s="26" t="s">
        <v>28</v>
      </c>
      <c r="D156" s="44" t="s">
        <v>10</v>
      </c>
      <c r="E156" s="56">
        <v>2.3199999999999998E-2</v>
      </c>
      <c r="F156" s="30">
        <v>810.17969427070966</v>
      </c>
      <c r="G156" s="30">
        <f t="shared" si="4"/>
        <v>18.796168907080464</v>
      </c>
    </row>
    <row r="157" spans="1:7" s="5" customFormat="1" ht="30">
      <c r="A157" s="44">
        <v>9</v>
      </c>
      <c r="B157" s="23" t="s">
        <v>25</v>
      </c>
      <c r="C157" s="55" t="s">
        <v>29</v>
      </c>
      <c r="D157" s="27" t="s">
        <v>14</v>
      </c>
      <c r="E157" s="57">
        <f>0.1/100</f>
        <v>1E-3</v>
      </c>
      <c r="F157" s="30">
        <v>205.6839946550501</v>
      </c>
      <c r="G157" s="30">
        <f t="shared" si="4"/>
        <v>0.20568399465505011</v>
      </c>
    </row>
    <row r="158" spans="1:7" s="5" customFormat="1" ht="40.15" customHeight="1">
      <c r="A158" s="44">
        <v>10</v>
      </c>
      <c r="B158" s="58" t="s">
        <v>91</v>
      </c>
      <c r="C158" s="47" t="s">
        <v>37</v>
      </c>
      <c r="D158" s="44" t="s">
        <v>10</v>
      </c>
      <c r="E158" s="56">
        <v>4.0399999999999998E-2</v>
      </c>
      <c r="F158" s="30">
        <v>9.3692870391828116</v>
      </c>
      <c r="G158" s="30">
        <f t="shared" si="4"/>
        <v>0.37851919638298559</v>
      </c>
    </row>
    <row r="159" spans="1:7" s="5" customFormat="1" ht="18">
      <c r="A159" s="18"/>
      <c r="B159" s="19"/>
      <c r="C159" s="20" t="s">
        <v>101</v>
      </c>
      <c r="D159" s="18"/>
      <c r="E159" s="18"/>
      <c r="F159" s="18"/>
      <c r="G159" s="21"/>
    </row>
    <row r="160" spans="1:7" s="5" customFormat="1" ht="15">
      <c r="A160" s="22"/>
      <c r="B160" s="23"/>
      <c r="C160" s="20" t="s">
        <v>47</v>
      </c>
      <c r="D160" s="4"/>
      <c r="E160" s="24"/>
      <c r="F160" s="30"/>
      <c r="G160" s="30"/>
    </row>
    <row r="161" spans="1:7" s="5" customFormat="1" ht="45">
      <c r="A161" s="22">
        <v>1</v>
      </c>
      <c r="B161" s="23" t="s">
        <v>39</v>
      </c>
      <c r="C161" s="26" t="s">
        <v>69</v>
      </c>
      <c r="D161" s="27" t="s">
        <v>48</v>
      </c>
      <c r="E161" s="28">
        <v>159</v>
      </c>
      <c r="F161" s="30">
        <v>0.42932480293630632</v>
      </c>
      <c r="G161" s="30">
        <f>SUM(E161*F161)</f>
        <v>68.262643666872705</v>
      </c>
    </row>
    <row r="162" spans="1:7" s="5" customFormat="1" ht="17.45" customHeight="1">
      <c r="A162" s="149">
        <v>2</v>
      </c>
      <c r="B162" s="23" t="s">
        <v>40</v>
      </c>
      <c r="C162" s="150" t="s">
        <v>300</v>
      </c>
      <c r="D162" s="103" t="s">
        <v>20</v>
      </c>
      <c r="E162" s="115">
        <v>0.01</v>
      </c>
      <c r="F162" s="140">
        <v>6618.6242146670647</v>
      </c>
      <c r="G162" s="140">
        <f>SUM(E162*F162)</f>
        <v>66.186242146670651</v>
      </c>
    </row>
    <row r="163" spans="1:7" s="5" customFormat="1" ht="15">
      <c r="A163" s="149"/>
      <c r="B163" s="31" t="s">
        <v>41</v>
      </c>
      <c r="C163" s="150"/>
      <c r="D163" s="104"/>
      <c r="E163" s="116"/>
      <c r="F163" s="141"/>
      <c r="G163" s="141"/>
    </row>
    <row r="164" spans="1:7" s="5" customFormat="1" ht="45">
      <c r="A164" s="149"/>
      <c r="B164" s="23" t="s">
        <v>70</v>
      </c>
      <c r="C164" s="150"/>
      <c r="D164" s="105"/>
      <c r="E164" s="117"/>
      <c r="F164" s="142"/>
      <c r="G164" s="142"/>
    </row>
    <row r="165" spans="1:7" s="5" customFormat="1" ht="17.45" customHeight="1">
      <c r="A165" s="149">
        <v>3</v>
      </c>
      <c r="B165" s="31" t="s">
        <v>44</v>
      </c>
      <c r="C165" s="150" t="s">
        <v>301</v>
      </c>
      <c r="D165" s="103" t="s">
        <v>20</v>
      </c>
      <c r="E165" s="121">
        <v>3.5000000000000001E-3</v>
      </c>
      <c r="F165" s="140">
        <v>6191.9132608215868</v>
      </c>
      <c r="G165" s="140">
        <f>SUM(E165*F165)</f>
        <v>21.671696412875555</v>
      </c>
    </row>
    <row r="166" spans="1:7" s="5" customFormat="1" ht="45">
      <c r="A166" s="149"/>
      <c r="B166" s="23" t="s">
        <v>71</v>
      </c>
      <c r="C166" s="150"/>
      <c r="D166" s="105"/>
      <c r="E166" s="122"/>
      <c r="F166" s="142"/>
      <c r="G166" s="142"/>
    </row>
    <row r="167" spans="1:7" s="5" customFormat="1" ht="17.45" customHeight="1">
      <c r="A167" s="149">
        <v>4</v>
      </c>
      <c r="B167" s="31" t="s">
        <v>45</v>
      </c>
      <c r="C167" s="150" t="s">
        <v>302</v>
      </c>
      <c r="D167" s="103" t="s">
        <v>20</v>
      </c>
      <c r="E167" s="132">
        <f>(35+1)/1000</f>
        <v>3.5999999999999997E-2</v>
      </c>
      <c r="F167" s="140">
        <v>6541.5363389973136</v>
      </c>
      <c r="G167" s="140">
        <f>SUM(E167*F167)</f>
        <v>235.49530820390328</v>
      </c>
    </row>
    <row r="168" spans="1:7" s="5" customFormat="1" ht="15">
      <c r="A168" s="149"/>
      <c r="B168" s="23" t="s">
        <v>50</v>
      </c>
      <c r="C168" s="150"/>
      <c r="D168" s="104"/>
      <c r="E168" s="133"/>
      <c r="F168" s="141"/>
      <c r="G168" s="141"/>
    </row>
    <row r="169" spans="1:7" s="5" customFormat="1" ht="45">
      <c r="A169" s="149"/>
      <c r="B169" s="23" t="s">
        <v>72</v>
      </c>
      <c r="C169" s="150"/>
      <c r="D169" s="105"/>
      <c r="E169" s="134"/>
      <c r="F169" s="142"/>
      <c r="G169" s="142"/>
    </row>
    <row r="170" spans="1:7" s="5" customFormat="1" ht="17.45" customHeight="1">
      <c r="A170" s="149">
        <v>5</v>
      </c>
      <c r="B170" s="31" t="s">
        <v>41</v>
      </c>
      <c r="C170" s="150" t="s">
        <v>303</v>
      </c>
      <c r="D170" s="103" t="s">
        <v>20</v>
      </c>
      <c r="E170" s="121">
        <v>3.2500000000000001E-2</v>
      </c>
      <c r="F170" s="140">
        <v>5012.9961934474604</v>
      </c>
      <c r="G170" s="140">
        <f>SUM(E170*F170)</f>
        <v>162.92237628704248</v>
      </c>
    </row>
    <row r="171" spans="1:7" s="5" customFormat="1" ht="15">
      <c r="A171" s="149"/>
      <c r="B171" s="23" t="s">
        <v>51</v>
      </c>
      <c r="C171" s="150"/>
      <c r="D171" s="104"/>
      <c r="E171" s="135"/>
      <c r="F171" s="141"/>
      <c r="G171" s="141"/>
    </row>
    <row r="172" spans="1:7" s="5" customFormat="1" ht="45">
      <c r="A172" s="149"/>
      <c r="B172" s="23" t="s">
        <v>70</v>
      </c>
      <c r="C172" s="150"/>
      <c r="D172" s="105"/>
      <c r="E172" s="122"/>
      <c r="F172" s="142"/>
      <c r="G172" s="142"/>
    </row>
    <row r="173" spans="1:7" s="5" customFormat="1" ht="30">
      <c r="A173" s="22">
        <v>6</v>
      </c>
      <c r="B173" s="31" t="s">
        <v>16</v>
      </c>
      <c r="C173" s="26" t="s">
        <v>15</v>
      </c>
      <c r="D173" s="32" t="s">
        <v>8</v>
      </c>
      <c r="E173" s="33">
        <v>6</v>
      </c>
      <c r="F173" s="30">
        <v>10.64505164099787</v>
      </c>
      <c r="G173" s="30">
        <f>SUM(E173*F173)</f>
        <v>63.870309845987222</v>
      </c>
    </row>
    <row r="174" spans="1:7" s="5" customFormat="1" ht="45">
      <c r="A174" s="22">
        <v>7</v>
      </c>
      <c r="B174" s="31" t="s">
        <v>52</v>
      </c>
      <c r="C174" s="34" t="s">
        <v>73</v>
      </c>
      <c r="D174" s="32" t="s">
        <v>8</v>
      </c>
      <c r="E174" s="33">
        <v>16</v>
      </c>
      <c r="F174" s="30">
        <v>10.64505164099787</v>
      </c>
      <c r="G174" s="30">
        <f>SUM(E174*F174)</f>
        <v>170.32082625596593</v>
      </c>
    </row>
    <row r="175" spans="1:7" s="5" customFormat="1" ht="30">
      <c r="A175" s="149">
        <v>8</v>
      </c>
      <c r="B175" s="35" t="s">
        <v>74</v>
      </c>
      <c r="C175" s="150" t="s">
        <v>75</v>
      </c>
      <c r="D175" s="112" t="s">
        <v>36</v>
      </c>
      <c r="E175" s="115">
        <v>0.41499999999999998</v>
      </c>
      <c r="F175" s="140">
        <v>820.58566581298635</v>
      </c>
      <c r="G175" s="140">
        <f>SUM(E175*F175)</f>
        <v>340.54305131238931</v>
      </c>
    </row>
    <row r="176" spans="1:7" s="5" customFormat="1" ht="30">
      <c r="A176" s="149"/>
      <c r="B176" s="23" t="s">
        <v>76</v>
      </c>
      <c r="C176" s="150"/>
      <c r="D176" s="113"/>
      <c r="E176" s="116"/>
      <c r="F176" s="141"/>
      <c r="G176" s="141"/>
    </row>
    <row r="177" spans="1:7" s="5" customFormat="1" ht="15">
      <c r="A177" s="149"/>
      <c r="B177" s="23" t="s">
        <v>17</v>
      </c>
      <c r="C177" s="150"/>
      <c r="D177" s="114"/>
      <c r="E177" s="117"/>
      <c r="F177" s="142"/>
      <c r="G177" s="142"/>
    </row>
    <row r="178" spans="1:7" s="5" customFormat="1" ht="15" customHeight="1">
      <c r="A178" s="149">
        <v>9</v>
      </c>
      <c r="B178" s="155" t="s">
        <v>77</v>
      </c>
      <c r="C178" s="156" t="s">
        <v>386</v>
      </c>
      <c r="D178" s="118" t="s">
        <v>14</v>
      </c>
      <c r="E178" s="115">
        <v>0.86499999999999999</v>
      </c>
      <c r="F178" s="140">
        <v>176.46734365614938</v>
      </c>
      <c r="G178" s="140">
        <f>SUM(E178*F178)</f>
        <v>152.64425226256921</v>
      </c>
    </row>
    <row r="179" spans="1:7" s="5" customFormat="1" ht="15">
      <c r="A179" s="149"/>
      <c r="B179" s="155"/>
      <c r="C179" s="156"/>
      <c r="D179" s="119"/>
      <c r="E179" s="116"/>
      <c r="F179" s="141"/>
      <c r="G179" s="141"/>
    </row>
    <row r="180" spans="1:7" s="5" customFormat="1" ht="15">
      <c r="A180" s="149"/>
      <c r="B180" s="155"/>
      <c r="C180" s="156"/>
      <c r="D180" s="119"/>
      <c r="E180" s="116"/>
      <c r="F180" s="141"/>
      <c r="G180" s="141"/>
    </row>
    <row r="181" spans="1:7" s="5" customFormat="1" ht="15">
      <c r="A181" s="149"/>
      <c r="B181" s="155"/>
      <c r="C181" s="156"/>
      <c r="D181" s="120"/>
      <c r="E181" s="117"/>
      <c r="F181" s="142"/>
      <c r="G181" s="142"/>
    </row>
    <row r="182" spans="1:7" s="5" customFormat="1" ht="30">
      <c r="A182" s="22">
        <v>10</v>
      </c>
      <c r="B182" s="31" t="s">
        <v>42</v>
      </c>
      <c r="C182" s="26" t="s">
        <v>78</v>
      </c>
      <c r="D182" s="27" t="s">
        <v>14</v>
      </c>
      <c r="E182" s="36">
        <v>0.97</v>
      </c>
      <c r="F182" s="30">
        <v>606.33512887491179</v>
      </c>
      <c r="G182" s="30">
        <f>SUM(E182*F182)</f>
        <v>588.14507500866443</v>
      </c>
    </row>
    <row r="183" spans="1:7" s="5" customFormat="1" ht="30">
      <c r="A183" s="22">
        <v>11</v>
      </c>
      <c r="B183" s="31" t="s">
        <v>387</v>
      </c>
      <c r="C183" s="26" t="s">
        <v>389</v>
      </c>
      <c r="D183" s="27" t="s">
        <v>10</v>
      </c>
      <c r="E183" s="36">
        <v>9.8262000000000002E-3</v>
      </c>
      <c r="F183" s="30">
        <v>259.32765870510798</v>
      </c>
      <c r="G183" s="30">
        <f>SUM(E183*F183)</f>
        <v>2.548205439968132</v>
      </c>
    </row>
    <row r="184" spans="1:7" s="5" customFormat="1" ht="15">
      <c r="A184" s="22"/>
      <c r="B184" s="23"/>
      <c r="C184" s="20" t="s">
        <v>53</v>
      </c>
      <c r="D184" s="4"/>
      <c r="E184" s="24"/>
      <c r="F184" s="30"/>
      <c r="G184" s="30"/>
    </row>
    <row r="185" spans="1:7" s="5" customFormat="1" ht="30">
      <c r="A185" s="32">
        <v>1</v>
      </c>
      <c r="B185" s="23" t="s">
        <v>56</v>
      </c>
      <c r="C185" s="38" t="s">
        <v>103</v>
      </c>
      <c r="D185" s="32" t="s">
        <v>9</v>
      </c>
      <c r="E185" s="33">
        <v>2</v>
      </c>
      <c r="F185" s="30">
        <v>3.0658451281403614</v>
      </c>
      <c r="G185" s="30">
        <f>SUM(E185*F185)</f>
        <v>6.1316902562807227</v>
      </c>
    </row>
    <row r="186" spans="1:7" s="5" customFormat="1" ht="45">
      <c r="A186" s="32">
        <v>2</v>
      </c>
      <c r="B186" s="23" t="s">
        <v>104</v>
      </c>
      <c r="C186" s="38" t="s">
        <v>232</v>
      </c>
      <c r="D186" s="32" t="s">
        <v>9</v>
      </c>
      <c r="E186" s="33">
        <v>97</v>
      </c>
      <c r="F186" s="30">
        <v>1.2564032585489271</v>
      </c>
      <c r="G186" s="30">
        <f t="shared" ref="G186:G196" si="5">SUM(E186*F186)</f>
        <v>121.87111607924592</v>
      </c>
    </row>
    <row r="187" spans="1:7" s="5" customFormat="1" ht="30">
      <c r="A187" s="32">
        <v>3</v>
      </c>
      <c r="B187" s="23" t="s">
        <v>259</v>
      </c>
      <c r="C187" s="38" t="s">
        <v>58</v>
      </c>
      <c r="D187" s="32" t="s">
        <v>7</v>
      </c>
      <c r="E187" s="43">
        <v>1</v>
      </c>
      <c r="F187" s="30">
        <v>38.916234578598456</v>
      </c>
      <c r="G187" s="30">
        <f t="shared" si="5"/>
        <v>38.916234578598456</v>
      </c>
    </row>
    <row r="188" spans="1:7" s="5" customFormat="1" ht="30">
      <c r="A188" s="32">
        <v>4</v>
      </c>
      <c r="B188" s="23" t="s">
        <v>60</v>
      </c>
      <c r="C188" s="26" t="s">
        <v>108</v>
      </c>
      <c r="D188" s="44" t="s">
        <v>7</v>
      </c>
      <c r="E188" s="45">
        <v>2</v>
      </c>
      <c r="F188" s="30">
        <v>9.053142326978536</v>
      </c>
      <c r="G188" s="30">
        <f t="shared" si="5"/>
        <v>18.106284653957072</v>
      </c>
    </row>
    <row r="189" spans="1:7" s="5" customFormat="1" ht="30">
      <c r="A189" s="32">
        <v>5</v>
      </c>
      <c r="B189" s="37" t="s">
        <v>61</v>
      </c>
      <c r="C189" s="26" t="s">
        <v>260</v>
      </c>
      <c r="D189" s="27" t="s">
        <v>46</v>
      </c>
      <c r="E189" s="44">
        <v>0.2</v>
      </c>
      <c r="F189" s="30">
        <v>190.79421576477532</v>
      </c>
      <c r="G189" s="30">
        <f t="shared" si="5"/>
        <v>38.158843152955065</v>
      </c>
    </row>
    <row r="190" spans="1:7" s="5" customFormat="1" ht="30">
      <c r="A190" s="32">
        <v>6</v>
      </c>
      <c r="B190" s="37" t="s">
        <v>61</v>
      </c>
      <c r="C190" s="38" t="s">
        <v>268</v>
      </c>
      <c r="D190" s="27" t="s">
        <v>46</v>
      </c>
      <c r="E190" s="33">
        <v>0.1</v>
      </c>
      <c r="F190" s="30">
        <v>183.42894581685974</v>
      </c>
      <c r="G190" s="30">
        <f t="shared" si="5"/>
        <v>18.342894581685975</v>
      </c>
    </row>
    <row r="191" spans="1:7" s="5" customFormat="1" ht="30">
      <c r="A191" s="32">
        <v>7</v>
      </c>
      <c r="B191" s="37" t="s">
        <v>61</v>
      </c>
      <c r="C191" s="38" t="s">
        <v>239</v>
      </c>
      <c r="D191" s="27" t="s">
        <v>46</v>
      </c>
      <c r="E191" s="33">
        <v>0.1</v>
      </c>
      <c r="F191" s="30">
        <v>55.273248723129335</v>
      </c>
      <c r="G191" s="30">
        <f t="shared" si="5"/>
        <v>5.527324872312934</v>
      </c>
    </row>
    <row r="192" spans="1:7" s="5" customFormat="1" ht="45">
      <c r="A192" s="32">
        <v>8</v>
      </c>
      <c r="B192" s="37" t="s">
        <v>12</v>
      </c>
      <c r="C192" s="38" t="s">
        <v>81</v>
      </c>
      <c r="D192" s="32" t="s">
        <v>23</v>
      </c>
      <c r="E192" s="46">
        <v>97</v>
      </c>
      <c r="F192" s="30">
        <v>0.22095809843746625</v>
      </c>
      <c r="G192" s="30">
        <f t="shared" si="5"/>
        <v>21.432935548434227</v>
      </c>
    </row>
    <row r="193" spans="1:7" s="5" customFormat="1" ht="45">
      <c r="A193" s="32">
        <v>9</v>
      </c>
      <c r="B193" s="23" t="s">
        <v>62</v>
      </c>
      <c r="C193" s="47" t="s">
        <v>123</v>
      </c>
      <c r="D193" s="27" t="s">
        <v>10</v>
      </c>
      <c r="E193" s="56">
        <v>4.7999999999999996E-3</v>
      </c>
      <c r="F193" s="30">
        <v>886.36765436828591</v>
      </c>
      <c r="G193" s="30">
        <f t="shared" si="5"/>
        <v>4.2545647409677718</v>
      </c>
    </row>
    <row r="194" spans="1:7" s="5" customFormat="1" ht="45">
      <c r="A194" s="32">
        <v>10</v>
      </c>
      <c r="B194" s="23" t="s">
        <v>24</v>
      </c>
      <c r="C194" s="49" t="s">
        <v>142</v>
      </c>
      <c r="D194" s="32" t="s">
        <v>14</v>
      </c>
      <c r="E194" s="51">
        <f>0.2/100</f>
        <v>2E-3</v>
      </c>
      <c r="F194" s="30">
        <v>106.3677804367268</v>
      </c>
      <c r="G194" s="30">
        <f t="shared" si="5"/>
        <v>0.21273556087345361</v>
      </c>
    </row>
    <row r="195" spans="1:7" s="5" customFormat="1" ht="47.25">
      <c r="A195" s="32">
        <v>11</v>
      </c>
      <c r="B195" s="23" t="s">
        <v>143</v>
      </c>
      <c r="C195" s="38" t="s">
        <v>318</v>
      </c>
      <c r="D195" s="32" t="s">
        <v>23</v>
      </c>
      <c r="E195" s="33">
        <v>1</v>
      </c>
      <c r="F195" s="30">
        <v>0.70442102632426495</v>
      </c>
      <c r="G195" s="30">
        <f t="shared" si="5"/>
        <v>0.70442102632426495</v>
      </c>
    </row>
    <row r="196" spans="1:7" s="5" customFormat="1" ht="45">
      <c r="A196" s="32">
        <v>12</v>
      </c>
      <c r="B196" s="23" t="s">
        <v>65</v>
      </c>
      <c r="C196" s="38" t="s">
        <v>262</v>
      </c>
      <c r="D196" s="32" t="s">
        <v>11</v>
      </c>
      <c r="E196" s="51">
        <v>9.9000000000000005E-2</v>
      </c>
      <c r="F196" s="30">
        <v>109.22062401890945</v>
      </c>
      <c r="G196" s="30">
        <f t="shared" si="5"/>
        <v>10.812841777872036</v>
      </c>
    </row>
    <row r="197" spans="1:7" s="5" customFormat="1" ht="15">
      <c r="A197" s="59"/>
      <c r="B197" s="53"/>
      <c r="C197" s="20" t="s">
        <v>111</v>
      </c>
      <c r="D197" s="59"/>
      <c r="E197" s="59"/>
      <c r="F197" s="30"/>
      <c r="G197" s="30"/>
    </row>
    <row r="198" spans="1:7" s="5" customFormat="1" ht="30">
      <c r="A198" s="44">
        <v>1</v>
      </c>
      <c r="B198" s="31" t="s">
        <v>18</v>
      </c>
      <c r="C198" s="26" t="s">
        <v>27</v>
      </c>
      <c r="D198" s="54" t="s">
        <v>8</v>
      </c>
      <c r="E198" s="36">
        <v>0.3</v>
      </c>
      <c r="F198" s="30">
        <v>40.713073227596681</v>
      </c>
      <c r="G198" s="30">
        <f>SUM(E198*F198)</f>
        <v>12.213921968279005</v>
      </c>
    </row>
    <row r="199" spans="1:7" s="5" customFormat="1" ht="30">
      <c r="A199" s="44">
        <v>2</v>
      </c>
      <c r="B199" s="37" t="s">
        <v>30</v>
      </c>
      <c r="C199" s="47" t="s">
        <v>66</v>
      </c>
      <c r="D199" s="54" t="s">
        <v>8</v>
      </c>
      <c r="E199" s="36">
        <v>0.8</v>
      </c>
      <c r="F199" s="30">
        <v>55.919694199463713</v>
      </c>
      <c r="G199" s="30">
        <f t="shared" ref="G199:G207" si="6">SUM(E199*F199)</f>
        <v>44.735755359570973</v>
      </c>
    </row>
    <row r="200" spans="1:7" s="5" customFormat="1" ht="30">
      <c r="A200" s="44">
        <v>3</v>
      </c>
      <c r="B200" s="23" t="s">
        <v>12</v>
      </c>
      <c r="C200" s="26" t="s">
        <v>67</v>
      </c>
      <c r="D200" s="54" t="s">
        <v>7</v>
      </c>
      <c r="E200" s="45">
        <v>1</v>
      </c>
      <c r="F200" s="30">
        <v>41.24551170832703</v>
      </c>
      <c r="G200" s="30">
        <f t="shared" si="6"/>
        <v>41.24551170832703</v>
      </c>
    </row>
    <row r="201" spans="1:7" s="5" customFormat="1" ht="45">
      <c r="A201" s="44">
        <v>4</v>
      </c>
      <c r="B201" s="23" t="s">
        <v>12</v>
      </c>
      <c r="C201" s="55" t="s">
        <v>112</v>
      </c>
      <c r="D201" s="54" t="s">
        <v>7</v>
      </c>
      <c r="E201" s="45">
        <v>1</v>
      </c>
      <c r="F201" s="30">
        <v>28.238444980308188</v>
      </c>
      <c r="G201" s="30">
        <f t="shared" si="6"/>
        <v>28.238444980308188</v>
      </c>
    </row>
    <row r="202" spans="1:7" s="5" customFormat="1" ht="53.65" customHeight="1">
      <c r="A202" s="44">
        <v>5</v>
      </c>
      <c r="B202" s="23" t="s">
        <v>12</v>
      </c>
      <c r="C202" s="55" t="s">
        <v>113</v>
      </c>
      <c r="D202" s="54" t="s">
        <v>7</v>
      </c>
      <c r="E202" s="45">
        <v>1</v>
      </c>
      <c r="F202" s="30">
        <v>29.461079791662169</v>
      </c>
      <c r="G202" s="30">
        <f t="shared" si="6"/>
        <v>29.461079791662169</v>
      </c>
    </row>
    <row r="203" spans="1:7" s="5" customFormat="1" ht="35.450000000000003" customHeight="1">
      <c r="A203" s="44">
        <v>6</v>
      </c>
      <c r="B203" s="23" t="s">
        <v>12</v>
      </c>
      <c r="C203" s="55" t="s">
        <v>114</v>
      </c>
      <c r="D203" s="54" t="s">
        <v>7</v>
      </c>
      <c r="E203" s="45">
        <v>1</v>
      </c>
      <c r="F203" s="30">
        <v>121.11449902352317</v>
      </c>
      <c r="G203" s="30">
        <f t="shared" si="6"/>
        <v>121.11449902352317</v>
      </c>
    </row>
    <row r="204" spans="1:7" s="5" customFormat="1" ht="30">
      <c r="A204" s="44">
        <v>7</v>
      </c>
      <c r="B204" s="31" t="s">
        <v>26</v>
      </c>
      <c r="C204" s="47" t="s">
        <v>89</v>
      </c>
      <c r="D204" s="44" t="s">
        <v>10</v>
      </c>
      <c r="E204" s="56">
        <v>1.72E-2</v>
      </c>
      <c r="F204" s="30">
        <v>812.96067289764358</v>
      </c>
      <c r="G204" s="30">
        <f t="shared" si="6"/>
        <v>13.98292357383947</v>
      </c>
    </row>
    <row r="205" spans="1:7" s="5" customFormat="1" ht="30">
      <c r="A205" s="44">
        <v>8</v>
      </c>
      <c r="B205" s="41" t="s">
        <v>90</v>
      </c>
      <c r="C205" s="26" t="s">
        <v>28</v>
      </c>
      <c r="D205" s="44" t="s">
        <v>10</v>
      </c>
      <c r="E205" s="56">
        <v>2.3199999999999998E-2</v>
      </c>
      <c r="F205" s="30">
        <v>810.17969427070966</v>
      </c>
      <c r="G205" s="30">
        <f t="shared" si="6"/>
        <v>18.796168907080464</v>
      </c>
    </row>
    <row r="206" spans="1:7" s="5" customFormat="1" ht="30">
      <c r="A206" s="44">
        <v>9</v>
      </c>
      <c r="B206" s="23" t="s">
        <v>25</v>
      </c>
      <c r="C206" s="55" t="s">
        <v>29</v>
      </c>
      <c r="D206" s="27" t="s">
        <v>14</v>
      </c>
      <c r="E206" s="57">
        <f>0.1/100</f>
        <v>1E-3</v>
      </c>
      <c r="F206" s="30">
        <v>205.6839946550501</v>
      </c>
      <c r="G206" s="30">
        <f t="shared" si="6"/>
        <v>0.20568399465505011</v>
      </c>
    </row>
    <row r="207" spans="1:7" s="5" customFormat="1" ht="36" customHeight="1">
      <c r="A207" s="44">
        <v>10</v>
      </c>
      <c r="B207" s="58" t="s">
        <v>91</v>
      </c>
      <c r="C207" s="47" t="s">
        <v>37</v>
      </c>
      <c r="D207" s="44" t="s">
        <v>10</v>
      </c>
      <c r="E207" s="56">
        <v>4.0399999999999998E-2</v>
      </c>
      <c r="F207" s="30">
        <v>9.3692870391828116</v>
      </c>
      <c r="G207" s="30">
        <f t="shared" si="6"/>
        <v>0.37851919638298559</v>
      </c>
    </row>
    <row r="208" spans="1:7" s="5" customFormat="1" ht="21.2" customHeight="1">
      <c r="A208" s="18"/>
      <c r="B208" s="19"/>
      <c r="C208" s="20" t="s">
        <v>115</v>
      </c>
      <c r="D208" s="18"/>
      <c r="E208" s="18"/>
      <c r="F208" s="18"/>
      <c r="G208" s="21"/>
    </row>
    <row r="209" spans="1:7" s="5" customFormat="1" ht="19.7" customHeight="1">
      <c r="A209" s="22"/>
      <c r="B209" s="23"/>
      <c r="C209" s="20" t="s">
        <v>47</v>
      </c>
      <c r="D209" s="4"/>
      <c r="E209" s="24"/>
      <c r="F209" s="30"/>
      <c r="G209" s="30"/>
    </row>
    <row r="210" spans="1:7" s="5" customFormat="1" ht="45">
      <c r="A210" s="22">
        <v>1</v>
      </c>
      <c r="B210" s="23" t="s">
        <v>39</v>
      </c>
      <c r="C210" s="26" t="s">
        <v>69</v>
      </c>
      <c r="D210" s="27" t="s">
        <v>48</v>
      </c>
      <c r="E210" s="28">
        <v>49</v>
      </c>
      <c r="F210" s="30">
        <v>0.42932480293630632</v>
      </c>
      <c r="G210" s="30">
        <f>E210*F210</f>
        <v>21.036915343879009</v>
      </c>
    </row>
    <row r="211" spans="1:7" s="5" customFormat="1" ht="17.45" customHeight="1">
      <c r="A211" s="149">
        <v>2</v>
      </c>
      <c r="B211" s="23" t="s">
        <v>40</v>
      </c>
      <c r="C211" s="150" t="s">
        <v>300</v>
      </c>
      <c r="D211" s="103" t="s">
        <v>20</v>
      </c>
      <c r="E211" s="126">
        <v>4.4999999999999997E-3</v>
      </c>
      <c r="F211" s="140">
        <v>6618.6242146670666</v>
      </c>
      <c r="G211" s="140">
        <f>SUM(E211*F211)</f>
        <v>29.783808966001796</v>
      </c>
    </row>
    <row r="212" spans="1:7" s="5" customFormat="1" ht="15">
      <c r="A212" s="149"/>
      <c r="B212" s="31" t="s">
        <v>41</v>
      </c>
      <c r="C212" s="150"/>
      <c r="D212" s="104"/>
      <c r="E212" s="127"/>
      <c r="F212" s="141"/>
      <c r="G212" s="141"/>
    </row>
    <row r="213" spans="1:7" s="5" customFormat="1" ht="45">
      <c r="A213" s="149"/>
      <c r="B213" s="23" t="s">
        <v>70</v>
      </c>
      <c r="C213" s="150"/>
      <c r="D213" s="105"/>
      <c r="E213" s="128"/>
      <c r="F213" s="142"/>
      <c r="G213" s="142"/>
    </row>
    <row r="214" spans="1:7" s="5" customFormat="1" ht="17.45" customHeight="1">
      <c r="A214" s="149">
        <v>3</v>
      </c>
      <c r="B214" s="31" t="s">
        <v>44</v>
      </c>
      <c r="C214" s="150" t="s">
        <v>301</v>
      </c>
      <c r="D214" s="103" t="s">
        <v>20</v>
      </c>
      <c r="E214" s="106">
        <v>2E-3</v>
      </c>
      <c r="F214" s="140">
        <v>6191.9132608215859</v>
      </c>
      <c r="G214" s="140">
        <f>SUM(E214*F214)</f>
        <v>12.383826521643172</v>
      </c>
    </row>
    <row r="215" spans="1:7" s="5" customFormat="1" ht="45">
      <c r="A215" s="149"/>
      <c r="B215" s="23" t="s">
        <v>71</v>
      </c>
      <c r="C215" s="150"/>
      <c r="D215" s="105"/>
      <c r="E215" s="108"/>
      <c r="F215" s="142"/>
      <c r="G215" s="142"/>
    </row>
    <row r="216" spans="1:7" s="5" customFormat="1" ht="17.45" customHeight="1">
      <c r="A216" s="149">
        <v>4</v>
      </c>
      <c r="B216" s="31" t="s">
        <v>45</v>
      </c>
      <c r="C216" s="150" t="s">
        <v>302</v>
      </c>
      <c r="D216" s="103" t="s">
        <v>20</v>
      </c>
      <c r="E216" s="132">
        <f>(15.5+0.5)/1000</f>
        <v>1.6E-2</v>
      </c>
      <c r="F216" s="140">
        <v>6541.5363389973127</v>
      </c>
      <c r="G216" s="140">
        <f>SUM(E216*F216)</f>
        <v>104.664581423957</v>
      </c>
    </row>
    <row r="217" spans="1:7" s="5" customFormat="1" ht="15">
      <c r="A217" s="149"/>
      <c r="B217" s="23" t="s">
        <v>50</v>
      </c>
      <c r="C217" s="150"/>
      <c r="D217" s="104"/>
      <c r="E217" s="133"/>
      <c r="F217" s="141"/>
      <c r="G217" s="141"/>
    </row>
    <row r="218" spans="1:7" s="5" customFormat="1" ht="45">
      <c r="A218" s="149"/>
      <c r="B218" s="23" t="s">
        <v>72</v>
      </c>
      <c r="C218" s="150"/>
      <c r="D218" s="105"/>
      <c r="E218" s="134"/>
      <c r="F218" s="142"/>
      <c r="G218" s="142"/>
    </row>
    <row r="219" spans="1:7" s="5" customFormat="1" ht="17.45" customHeight="1">
      <c r="A219" s="149">
        <v>5</v>
      </c>
      <c r="B219" s="31" t="s">
        <v>41</v>
      </c>
      <c r="C219" s="150" t="s">
        <v>303</v>
      </c>
      <c r="D219" s="103" t="s">
        <v>20</v>
      </c>
      <c r="E219" s="121">
        <v>1.4500000000000001E-2</v>
      </c>
      <c r="F219" s="140">
        <v>5012.9961934474613</v>
      </c>
      <c r="G219" s="140">
        <f>SUM(E219*F219)</f>
        <v>72.688444804988194</v>
      </c>
    </row>
    <row r="220" spans="1:7" s="5" customFormat="1" ht="15">
      <c r="A220" s="149"/>
      <c r="B220" s="23" t="s">
        <v>51</v>
      </c>
      <c r="C220" s="150"/>
      <c r="D220" s="104"/>
      <c r="E220" s="135"/>
      <c r="F220" s="141"/>
      <c r="G220" s="141"/>
    </row>
    <row r="221" spans="1:7" s="5" customFormat="1" ht="45">
      <c r="A221" s="149"/>
      <c r="B221" s="23" t="s">
        <v>70</v>
      </c>
      <c r="C221" s="150"/>
      <c r="D221" s="105"/>
      <c r="E221" s="122"/>
      <c r="F221" s="142"/>
      <c r="G221" s="142"/>
    </row>
    <row r="222" spans="1:7" s="5" customFormat="1" ht="36" customHeight="1">
      <c r="A222" s="22">
        <v>6</v>
      </c>
      <c r="B222" s="31" t="s">
        <v>16</v>
      </c>
      <c r="C222" s="26" t="s">
        <v>15</v>
      </c>
      <c r="D222" s="32" t="s">
        <v>8</v>
      </c>
      <c r="E222" s="33">
        <v>3</v>
      </c>
      <c r="F222" s="30">
        <v>10.64505164099787</v>
      </c>
      <c r="G222" s="30">
        <f>SUM(E222*F222)</f>
        <v>31.935154922993611</v>
      </c>
    </row>
    <row r="223" spans="1:7" s="5" customFormat="1" ht="45">
      <c r="A223" s="22">
        <v>7</v>
      </c>
      <c r="B223" s="31" t="s">
        <v>52</v>
      </c>
      <c r="C223" s="34" t="s">
        <v>73</v>
      </c>
      <c r="D223" s="32" t="s">
        <v>8</v>
      </c>
      <c r="E223" s="50">
        <v>7.5</v>
      </c>
      <c r="F223" s="30">
        <v>10.64505164099787</v>
      </c>
      <c r="G223" s="30">
        <f>SUM(E223*F223)</f>
        <v>79.837887307484024</v>
      </c>
    </row>
    <row r="224" spans="1:7" s="5" customFormat="1" ht="30">
      <c r="A224" s="149">
        <v>8</v>
      </c>
      <c r="B224" s="35" t="s">
        <v>74</v>
      </c>
      <c r="C224" s="150" t="s">
        <v>75</v>
      </c>
      <c r="D224" s="112" t="s">
        <v>36</v>
      </c>
      <c r="E224" s="115">
        <v>0.14499999999999999</v>
      </c>
      <c r="F224" s="140">
        <v>820.58566581298658</v>
      </c>
      <c r="G224" s="140">
        <f>SUM(E224*F224)</f>
        <v>118.98492154288304</v>
      </c>
    </row>
    <row r="225" spans="1:7" s="5" customFormat="1" ht="30">
      <c r="A225" s="149"/>
      <c r="B225" s="23" t="s">
        <v>76</v>
      </c>
      <c r="C225" s="150"/>
      <c r="D225" s="113"/>
      <c r="E225" s="116"/>
      <c r="F225" s="141"/>
      <c r="G225" s="141"/>
    </row>
    <row r="226" spans="1:7" s="5" customFormat="1" ht="15">
      <c r="A226" s="149"/>
      <c r="B226" s="23" t="s">
        <v>17</v>
      </c>
      <c r="C226" s="150"/>
      <c r="D226" s="114"/>
      <c r="E226" s="117"/>
      <c r="F226" s="142"/>
      <c r="G226" s="142"/>
    </row>
    <row r="227" spans="1:7" s="5" customFormat="1" ht="15" customHeight="1">
      <c r="A227" s="149">
        <v>9</v>
      </c>
      <c r="B227" s="155" t="s">
        <v>77</v>
      </c>
      <c r="C227" s="156" t="s">
        <v>386</v>
      </c>
      <c r="D227" s="118" t="s">
        <v>14</v>
      </c>
      <c r="E227" s="115">
        <v>0.375</v>
      </c>
      <c r="F227" s="140">
        <v>176.46538495784088</v>
      </c>
      <c r="G227" s="140">
        <f>SUM(E227*F227)</f>
        <v>66.174519359190327</v>
      </c>
    </row>
    <row r="228" spans="1:7" s="5" customFormat="1" ht="15">
      <c r="A228" s="149"/>
      <c r="B228" s="155"/>
      <c r="C228" s="156"/>
      <c r="D228" s="119"/>
      <c r="E228" s="116"/>
      <c r="F228" s="141"/>
      <c r="G228" s="141"/>
    </row>
    <row r="229" spans="1:7" s="5" customFormat="1" ht="15">
      <c r="A229" s="149"/>
      <c r="B229" s="155"/>
      <c r="C229" s="156"/>
      <c r="D229" s="119"/>
      <c r="E229" s="116"/>
      <c r="F229" s="141"/>
      <c r="G229" s="141"/>
    </row>
    <row r="230" spans="1:7" s="5" customFormat="1" ht="15">
      <c r="A230" s="149"/>
      <c r="B230" s="155"/>
      <c r="C230" s="156"/>
      <c r="D230" s="120"/>
      <c r="E230" s="117"/>
      <c r="F230" s="142"/>
      <c r="G230" s="142"/>
    </row>
    <row r="231" spans="1:7" s="5" customFormat="1" ht="38.1" customHeight="1">
      <c r="A231" s="22">
        <v>10</v>
      </c>
      <c r="B231" s="31" t="s">
        <v>42</v>
      </c>
      <c r="C231" s="26" t="s">
        <v>78</v>
      </c>
      <c r="D231" s="27" t="s">
        <v>14</v>
      </c>
      <c r="E231" s="36">
        <v>0.43</v>
      </c>
      <c r="F231" s="30">
        <v>606.33512887491179</v>
      </c>
      <c r="G231" s="30">
        <f>SUM(E231*F231)</f>
        <v>260.72410541621207</v>
      </c>
    </row>
    <row r="232" spans="1:7" s="5" customFormat="1" ht="40.15" customHeight="1">
      <c r="A232" s="22">
        <v>11</v>
      </c>
      <c r="B232" s="62" t="s">
        <v>387</v>
      </c>
      <c r="C232" s="63" t="s">
        <v>389</v>
      </c>
      <c r="D232" s="27" t="s">
        <v>10</v>
      </c>
      <c r="E232" s="64">
        <v>3.0282E-3</v>
      </c>
      <c r="F232" s="30">
        <v>259.32765870510798</v>
      </c>
      <c r="G232" s="30">
        <f>SUM(E232*F232)</f>
        <v>0.78529601609080801</v>
      </c>
    </row>
    <row r="233" spans="1:7" s="5" customFormat="1" ht="20.45" customHeight="1">
      <c r="A233" s="22"/>
      <c r="B233" s="23"/>
      <c r="C233" s="20" t="s">
        <v>53</v>
      </c>
      <c r="D233" s="4"/>
      <c r="E233" s="24"/>
      <c r="F233" s="30"/>
      <c r="G233" s="30"/>
    </row>
    <row r="234" spans="1:7" s="5" customFormat="1" ht="45">
      <c r="A234" s="32">
        <v>1</v>
      </c>
      <c r="B234" s="23" t="s">
        <v>146</v>
      </c>
      <c r="C234" s="38" t="s">
        <v>248</v>
      </c>
      <c r="D234" s="32" t="s">
        <v>9</v>
      </c>
      <c r="E234" s="33">
        <v>48</v>
      </c>
      <c r="F234" s="30">
        <v>0.9142128167687712</v>
      </c>
      <c r="G234" s="30">
        <f>SUM(E234*F234)</f>
        <v>43.882215204901016</v>
      </c>
    </row>
    <row r="235" spans="1:7" s="5" customFormat="1" ht="30">
      <c r="A235" s="32">
        <v>2</v>
      </c>
      <c r="B235" s="37" t="s">
        <v>61</v>
      </c>
      <c r="C235" s="38" t="s">
        <v>319</v>
      </c>
      <c r="D235" s="27" t="s">
        <v>46</v>
      </c>
      <c r="E235" s="33">
        <v>0.1</v>
      </c>
      <c r="F235" s="30">
        <v>183.42894581685974</v>
      </c>
      <c r="G235" s="30">
        <f t="shared" ref="G235:G238" si="7">SUM(E235*F235)</f>
        <v>18.342894581685975</v>
      </c>
    </row>
    <row r="236" spans="1:7" s="5" customFormat="1" ht="38.85" customHeight="1">
      <c r="A236" s="32">
        <v>3</v>
      </c>
      <c r="B236" s="37" t="s">
        <v>61</v>
      </c>
      <c r="C236" s="38" t="s">
        <v>320</v>
      </c>
      <c r="D236" s="27" t="s">
        <v>46</v>
      </c>
      <c r="E236" s="33">
        <v>0.1</v>
      </c>
      <c r="F236" s="30">
        <v>56.746302712712442</v>
      </c>
      <c r="G236" s="30">
        <f t="shared" si="7"/>
        <v>5.6746302712712442</v>
      </c>
    </row>
    <row r="237" spans="1:7" s="5" customFormat="1" ht="51.6" customHeight="1">
      <c r="A237" s="32">
        <v>4</v>
      </c>
      <c r="B237" s="37" t="s">
        <v>12</v>
      </c>
      <c r="C237" s="38" t="s">
        <v>81</v>
      </c>
      <c r="D237" s="32" t="s">
        <v>23</v>
      </c>
      <c r="E237" s="46">
        <v>48</v>
      </c>
      <c r="F237" s="30">
        <v>0.22095809843746625</v>
      </c>
      <c r="G237" s="30">
        <f t="shared" si="7"/>
        <v>10.60598872499838</v>
      </c>
    </row>
    <row r="238" spans="1:7" s="5" customFormat="1" ht="38.1" customHeight="1">
      <c r="A238" s="32">
        <v>5</v>
      </c>
      <c r="B238" s="23" t="s">
        <v>65</v>
      </c>
      <c r="C238" s="38" t="s">
        <v>257</v>
      </c>
      <c r="D238" s="32" t="s">
        <v>11</v>
      </c>
      <c r="E238" s="51">
        <v>4.8000000000000001E-2</v>
      </c>
      <c r="F238" s="30">
        <v>109.22062401890945</v>
      </c>
      <c r="G238" s="30">
        <f t="shared" si="7"/>
        <v>5.2425899529076538</v>
      </c>
    </row>
    <row r="239" spans="1:7" s="5" customFormat="1" ht="20.85" customHeight="1">
      <c r="A239" s="18"/>
      <c r="B239" s="19"/>
      <c r="C239" s="20" t="s">
        <v>125</v>
      </c>
      <c r="D239" s="18"/>
      <c r="E239" s="18"/>
      <c r="F239" s="18"/>
      <c r="G239" s="21"/>
    </row>
    <row r="240" spans="1:7" s="5" customFormat="1" ht="20.85" customHeight="1">
      <c r="A240" s="22"/>
      <c r="B240" s="23"/>
      <c r="C240" s="20" t="s">
        <v>47</v>
      </c>
      <c r="D240" s="4"/>
      <c r="E240" s="24"/>
      <c r="F240" s="30"/>
      <c r="G240" s="30"/>
    </row>
    <row r="241" spans="1:7" s="5" customFormat="1" ht="45">
      <c r="A241" s="22">
        <v>1</v>
      </c>
      <c r="B241" s="23" t="s">
        <v>39</v>
      </c>
      <c r="C241" s="26" t="s">
        <v>69</v>
      </c>
      <c r="D241" s="27" t="s">
        <v>48</v>
      </c>
      <c r="E241" s="28">
        <v>8</v>
      </c>
      <c r="F241" s="39">
        <v>0.42932480293630632</v>
      </c>
      <c r="G241" s="30">
        <f>SUM(E241*F241)</f>
        <v>3.4345984234904505</v>
      </c>
    </row>
    <row r="242" spans="1:7" s="5" customFormat="1" ht="17.45" customHeight="1">
      <c r="A242" s="149">
        <v>2</v>
      </c>
      <c r="B242" s="23" t="s">
        <v>40</v>
      </c>
      <c r="C242" s="150" t="s">
        <v>300</v>
      </c>
      <c r="D242" s="103" t="s">
        <v>20</v>
      </c>
      <c r="E242" s="126">
        <v>2.9999999999999997E-4</v>
      </c>
      <c r="F242" s="123">
        <v>6618.6242146670656</v>
      </c>
      <c r="G242" s="140">
        <f>SUM(E242*F242)</f>
        <v>1.9855872644001196</v>
      </c>
    </row>
    <row r="243" spans="1:7" s="5" customFormat="1" ht="15">
      <c r="A243" s="149"/>
      <c r="B243" s="31" t="s">
        <v>41</v>
      </c>
      <c r="C243" s="150"/>
      <c r="D243" s="104"/>
      <c r="E243" s="127"/>
      <c r="F243" s="123"/>
      <c r="G243" s="141"/>
    </row>
    <row r="244" spans="1:7" s="5" customFormat="1" ht="45">
      <c r="A244" s="149"/>
      <c r="B244" s="23" t="s">
        <v>70</v>
      </c>
      <c r="C244" s="150"/>
      <c r="D244" s="105"/>
      <c r="E244" s="128"/>
      <c r="F244" s="123"/>
      <c r="G244" s="142"/>
    </row>
    <row r="245" spans="1:7" s="5" customFormat="1" ht="17.45" customHeight="1">
      <c r="A245" s="149">
        <v>3</v>
      </c>
      <c r="B245" s="31" t="s">
        <v>44</v>
      </c>
      <c r="C245" s="150" t="s">
        <v>301</v>
      </c>
      <c r="D245" s="103" t="s">
        <v>20</v>
      </c>
      <c r="E245" s="121">
        <v>8.0999999999999996E-3</v>
      </c>
      <c r="F245" s="123">
        <v>6191.9132608215868</v>
      </c>
      <c r="G245" s="140">
        <f>SUM(E245*F245)</f>
        <v>50.154497412654848</v>
      </c>
    </row>
    <row r="246" spans="1:7" s="5" customFormat="1" ht="45">
      <c r="A246" s="149"/>
      <c r="B246" s="23" t="s">
        <v>71</v>
      </c>
      <c r="C246" s="150"/>
      <c r="D246" s="105"/>
      <c r="E246" s="122"/>
      <c r="F246" s="123"/>
      <c r="G246" s="142"/>
    </row>
    <row r="247" spans="1:7" s="5" customFormat="1" ht="17.45" customHeight="1">
      <c r="A247" s="149">
        <v>4</v>
      </c>
      <c r="B247" s="31" t="s">
        <v>45</v>
      </c>
      <c r="C247" s="150" t="s">
        <v>302</v>
      </c>
      <c r="D247" s="103" t="s">
        <v>20</v>
      </c>
      <c r="E247" s="109">
        <f>(42+1.6)/1000</f>
        <v>4.36E-2</v>
      </c>
      <c r="F247" s="123">
        <v>6541.5363389973136</v>
      </c>
      <c r="G247" s="140">
        <f>SUM(E247*F247)</f>
        <v>285.21098438028287</v>
      </c>
    </row>
    <row r="248" spans="1:7" s="5" customFormat="1" ht="15">
      <c r="A248" s="149"/>
      <c r="B248" s="23" t="s">
        <v>50</v>
      </c>
      <c r="C248" s="150"/>
      <c r="D248" s="104"/>
      <c r="E248" s="110"/>
      <c r="F248" s="123"/>
      <c r="G248" s="141"/>
    </row>
    <row r="249" spans="1:7" s="5" customFormat="1" ht="45">
      <c r="A249" s="149"/>
      <c r="B249" s="23" t="s">
        <v>72</v>
      </c>
      <c r="C249" s="150"/>
      <c r="D249" s="105"/>
      <c r="E249" s="111"/>
      <c r="F249" s="123"/>
      <c r="G249" s="142"/>
    </row>
    <row r="250" spans="1:7" s="5" customFormat="1" ht="30.2" customHeight="1">
      <c r="A250" s="151">
        <v>5</v>
      </c>
      <c r="B250" s="23" t="s">
        <v>32</v>
      </c>
      <c r="C250" s="124" t="s">
        <v>150</v>
      </c>
      <c r="D250" s="103" t="s">
        <v>19</v>
      </c>
      <c r="E250" s="132">
        <v>0.36499999999999999</v>
      </c>
      <c r="F250" s="123">
        <v>204.37989449050372</v>
      </c>
      <c r="G250" s="140">
        <f>SUM(E250*F250)</f>
        <v>74.598661489033859</v>
      </c>
    </row>
    <row r="251" spans="1:7" s="5" customFormat="1" ht="30.2" customHeight="1">
      <c r="A251" s="152"/>
      <c r="B251" s="23" t="s">
        <v>50</v>
      </c>
      <c r="C251" s="125"/>
      <c r="D251" s="105"/>
      <c r="E251" s="134"/>
      <c r="F251" s="123"/>
      <c r="G251" s="142"/>
    </row>
    <row r="252" spans="1:7" s="5" customFormat="1" ht="15">
      <c r="A252" s="151">
        <v>6</v>
      </c>
      <c r="B252" s="23" t="s">
        <v>33</v>
      </c>
      <c r="C252" s="124" t="s">
        <v>151</v>
      </c>
      <c r="D252" s="103" t="s">
        <v>19</v>
      </c>
      <c r="E252" s="129">
        <v>0.72</v>
      </c>
      <c r="F252" s="123">
        <v>112.17897886744643</v>
      </c>
      <c r="G252" s="140">
        <f>SUM(E252*F252)</f>
        <v>80.76886478456143</v>
      </c>
    </row>
    <row r="253" spans="1:7" s="5" customFormat="1" ht="15">
      <c r="A253" s="152"/>
      <c r="B253" s="23" t="s">
        <v>51</v>
      </c>
      <c r="C253" s="125"/>
      <c r="D253" s="105"/>
      <c r="E253" s="131"/>
      <c r="F253" s="123"/>
      <c r="G253" s="142"/>
    </row>
    <row r="254" spans="1:7" s="5" customFormat="1" ht="30">
      <c r="A254" s="22">
        <v>7</v>
      </c>
      <c r="B254" s="31" t="s">
        <v>16</v>
      </c>
      <c r="C254" s="26" t="s">
        <v>15</v>
      </c>
      <c r="D254" s="32" t="s">
        <v>8</v>
      </c>
      <c r="E254" s="50">
        <v>11.5</v>
      </c>
      <c r="F254" s="39">
        <v>10.64505164099787</v>
      </c>
      <c r="G254" s="30">
        <f>SUM(E254*F254)</f>
        <v>122.41809387147551</v>
      </c>
    </row>
    <row r="255" spans="1:7" s="5" customFormat="1" ht="45">
      <c r="A255" s="22">
        <v>8</v>
      </c>
      <c r="B255" s="31" t="s">
        <v>52</v>
      </c>
      <c r="C255" s="34" t="s">
        <v>73</v>
      </c>
      <c r="D255" s="32" t="s">
        <v>8</v>
      </c>
      <c r="E255" s="50">
        <v>36.5</v>
      </c>
      <c r="F255" s="39">
        <v>10.64505164099787</v>
      </c>
      <c r="G255" s="30">
        <f>SUM(E255*F255)</f>
        <v>388.54438489642229</v>
      </c>
    </row>
    <row r="256" spans="1:7" s="5" customFormat="1" ht="17.45" customHeight="1">
      <c r="A256" s="151">
        <v>9</v>
      </c>
      <c r="B256" s="31" t="s">
        <v>34</v>
      </c>
      <c r="C256" s="154" t="s">
        <v>97</v>
      </c>
      <c r="D256" s="112" t="s">
        <v>36</v>
      </c>
      <c r="E256" s="106">
        <v>1.085</v>
      </c>
      <c r="F256" s="123">
        <v>59.01675319851946</v>
      </c>
      <c r="G256" s="140">
        <f>SUM(E256*F256)</f>
        <v>64.033177220393611</v>
      </c>
    </row>
    <row r="257" spans="1:7" s="5" customFormat="1" ht="15">
      <c r="A257" s="153"/>
      <c r="B257" s="35" t="s">
        <v>152</v>
      </c>
      <c r="C257" s="154"/>
      <c r="D257" s="113"/>
      <c r="E257" s="107"/>
      <c r="F257" s="123"/>
      <c r="G257" s="141"/>
    </row>
    <row r="258" spans="1:7" s="5" customFormat="1" ht="15">
      <c r="A258" s="152"/>
      <c r="B258" s="31" t="s">
        <v>17</v>
      </c>
      <c r="C258" s="154"/>
      <c r="D258" s="114"/>
      <c r="E258" s="108"/>
      <c r="F258" s="123"/>
      <c r="G258" s="142"/>
    </row>
    <row r="259" spans="1:7" s="5" customFormat="1" ht="30">
      <c r="A259" s="149">
        <v>10</v>
      </c>
      <c r="B259" s="23" t="s">
        <v>76</v>
      </c>
      <c r="C259" s="157" t="s">
        <v>75</v>
      </c>
      <c r="D259" s="112" t="s">
        <v>36</v>
      </c>
      <c r="E259" s="136">
        <v>0.01</v>
      </c>
      <c r="F259" s="123">
        <v>814.11154891021283</v>
      </c>
      <c r="G259" s="140">
        <f>SUM(E259*F259)</f>
        <v>8.1411154891021287</v>
      </c>
    </row>
    <row r="260" spans="1:7" s="5" customFormat="1" ht="15">
      <c r="A260" s="149"/>
      <c r="B260" s="23" t="s">
        <v>17</v>
      </c>
      <c r="C260" s="158"/>
      <c r="D260" s="114"/>
      <c r="E260" s="138"/>
      <c r="F260" s="123"/>
      <c r="G260" s="142"/>
    </row>
    <row r="261" spans="1:7" s="5" customFormat="1" ht="15" customHeight="1">
      <c r="A261" s="149">
        <v>11</v>
      </c>
      <c r="B261" s="155" t="s">
        <v>77</v>
      </c>
      <c r="C261" s="156" t="s">
        <v>386</v>
      </c>
      <c r="D261" s="118" t="s">
        <v>14</v>
      </c>
      <c r="E261" s="115">
        <v>2.7E-2</v>
      </c>
      <c r="F261" s="123">
        <v>176.45923793185673</v>
      </c>
      <c r="G261" s="140">
        <f>SUM(E261*F261)</f>
        <v>4.764399424160132</v>
      </c>
    </row>
    <row r="262" spans="1:7" s="5" customFormat="1" ht="15">
      <c r="A262" s="149"/>
      <c r="B262" s="155"/>
      <c r="C262" s="156"/>
      <c r="D262" s="119"/>
      <c r="E262" s="116"/>
      <c r="F262" s="123"/>
      <c r="G262" s="141"/>
    </row>
    <row r="263" spans="1:7" s="5" customFormat="1" ht="15">
      <c r="A263" s="149"/>
      <c r="B263" s="155"/>
      <c r="C263" s="156"/>
      <c r="D263" s="119"/>
      <c r="E263" s="116"/>
      <c r="F263" s="123"/>
      <c r="G263" s="141"/>
    </row>
    <row r="264" spans="1:7" s="5" customFormat="1" ht="15">
      <c r="A264" s="149"/>
      <c r="B264" s="155"/>
      <c r="C264" s="156"/>
      <c r="D264" s="120"/>
      <c r="E264" s="117"/>
      <c r="F264" s="123"/>
      <c r="G264" s="142"/>
    </row>
    <row r="265" spans="1:7" s="5" customFormat="1" ht="30">
      <c r="A265" s="22">
        <v>12</v>
      </c>
      <c r="B265" s="31" t="s">
        <v>42</v>
      </c>
      <c r="C265" s="26" t="s">
        <v>78</v>
      </c>
      <c r="D265" s="27" t="s">
        <v>14</v>
      </c>
      <c r="E265" s="48">
        <v>3.3000000000000002E-2</v>
      </c>
      <c r="F265" s="39">
        <v>606.33512887491179</v>
      </c>
      <c r="G265" s="30">
        <f>SUM(E265*F265)</f>
        <v>20.009059252872088</v>
      </c>
    </row>
    <row r="266" spans="1:7" s="5" customFormat="1" ht="30">
      <c r="A266" s="22">
        <v>13</v>
      </c>
      <c r="B266" s="31" t="s">
        <v>387</v>
      </c>
      <c r="C266" s="26" t="s">
        <v>390</v>
      </c>
      <c r="D266" s="60" t="s">
        <v>10</v>
      </c>
      <c r="E266" s="64">
        <v>4.9439999999999998E-4</v>
      </c>
      <c r="F266" s="39">
        <v>259.32765870510798</v>
      </c>
      <c r="G266" s="30">
        <f>SUM(E266*F266)</f>
        <v>0.12821159446380537</v>
      </c>
    </row>
    <row r="267" spans="1:7" s="5" customFormat="1" ht="19.7" customHeight="1">
      <c r="A267" s="22"/>
      <c r="B267" s="23"/>
      <c r="C267" s="20" t="s">
        <v>53</v>
      </c>
      <c r="D267" s="4"/>
      <c r="E267" s="24"/>
      <c r="F267" s="30"/>
      <c r="G267" s="30"/>
    </row>
    <row r="268" spans="1:7" s="5" customFormat="1" ht="30">
      <c r="A268" s="32">
        <v>1</v>
      </c>
      <c r="B268" s="23" t="s">
        <v>117</v>
      </c>
      <c r="C268" s="47" t="s">
        <v>118</v>
      </c>
      <c r="D268" s="6" t="s">
        <v>9</v>
      </c>
      <c r="E268" s="54">
        <v>2</v>
      </c>
      <c r="F268" s="30">
        <v>9.2917576208703956</v>
      </c>
      <c r="G268" s="30">
        <f>SUM(E268*F268)</f>
        <v>18.583515241740791</v>
      </c>
    </row>
    <row r="269" spans="1:7" s="5" customFormat="1" ht="45">
      <c r="A269" s="32">
        <v>2</v>
      </c>
      <c r="B269" s="23" t="s">
        <v>119</v>
      </c>
      <c r="C269" s="38" t="s">
        <v>231</v>
      </c>
      <c r="D269" s="32" t="s">
        <v>9</v>
      </c>
      <c r="E269" s="33">
        <v>157</v>
      </c>
      <c r="F269" s="30">
        <v>2.1606225963790653</v>
      </c>
      <c r="G269" s="30">
        <f t="shared" ref="G269:G279" si="8">SUM(E269*F269)</f>
        <v>339.21774763151325</v>
      </c>
    </row>
    <row r="270" spans="1:7" s="5" customFormat="1" ht="30">
      <c r="A270" s="32">
        <v>4</v>
      </c>
      <c r="B270" s="41" t="s">
        <v>233</v>
      </c>
      <c r="C270" s="38" t="s">
        <v>120</v>
      </c>
      <c r="D270" s="32" t="s">
        <v>7</v>
      </c>
      <c r="E270" s="43">
        <v>1</v>
      </c>
      <c r="F270" s="30">
        <v>56.535747778722559</v>
      </c>
      <c r="G270" s="30">
        <f t="shared" si="8"/>
        <v>56.535747778722559</v>
      </c>
    </row>
    <row r="271" spans="1:7" s="5" customFormat="1" ht="30">
      <c r="A271" s="32">
        <v>5</v>
      </c>
      <c r="B271" s="23" t="s">
        <v>121</v>
      </c>
      <c r="C271" s="26" t="s">
        <v>122</v>
      </c>
      <c r="D271" s="44" t="s">
        <v>7</v>
      </c>
      <c r="E271" s="45">
        <v>2</v>
      </c>
      <c r="F271" s="30">
        <v>10.422632375924122</v>
      </c>
      <c r="G271" s="30">
        <f t="shared" si="8"/>
        <v>20.845264751848244</v>
      </c>
    </row>
    <row r="272" spans="1:7" s="5" customFormat="1" ht="30">
      <c r="A272" s="32">
        <v>6</v>
      </c>
      <c r="B272" s="37" t="s">
        <v>61</v>
      </c>
      <c r="C272" s="26" t="s">
        <v>234</v>
      </c>
      <c r="D272" s="27" t="s">
        <v>46</v>
      </c>
      <c r="E272" s="44">
        <v>0.2</v>
      </c>
      <c r="F272" s="30">
        <v>286.5427250876773</v>
      </c>
      <c r="G272" s="30">
        <f t="shared" si="8"/>
        <v>57.308545017535465</v>
      </c>
    </row>
    <row r="273" spans="1:7" s="5" customFormat="1" ht="30">
      <c r="A273" s="32">
        <v>6</v>
      </c>
      <c r="B273" s="37" t="s">
        <v>61</v>
      </c>
      <c r="C273" s="38" t="s">
        <v>265</v>
      </c>
      <c r="D273" s="27" t="s">
        <v>46</v>
      </c>
      <c r="E273" s="33">
        <v>0.3</v>
      </c>
      <c r="F273" s="30">
        <v>183.42894581685974</v>
      </c>
      <c r="G273" s="30">
        <f t="shared" si="8"/>
        <v>55.028683745057918</v>
      </c>
    </row>
    <row r="274" spans="1:7" s="5" customFormat="1" ht="21.75" customHeight="1">
      <c r="A274" s="32">
        <v>7</v>
      </c>
      <c r="B274" s="37" t="s">
        <v>61</v>
      </c>
      <c r="C274" s="38" t="s">
        <v>321</v>
      </c>
      <c r="D274" s="27" t="s">
        <v>46</v>
      </c>
      <c r="E274" s="33">
        <v>0.1</v>
      </c>
      <c r="F274" s="30">
        <v>80.315166546042178</v>
      </c>
      <c r="G274" s="30">
        <f t="shared" si="8"/>
        <v>8.0315166546042178</v>
      </c>
    </row>
    <row r="275" spans="1:7" s="5" customFormat="1" ht="45">
      <c r="A275" s="32">
        <v>8</v>
      </c>
      <c r="B275" s="37" t="s">
        <v>12</v>
      </c>
      <c r="C275" s="38" t="s">
        <v>81</v>
      </c>
      <c r="D275" s="32" t="s">
        <v>23</v>
      </c>
      <c r="E275" s="46">
        <v>157</v>
      </c>
      <c r="F275" s="30">
        <v>0.22095809843746625</v>
      </c>
      <c r="G275" s="30">
        <f t="shared" si="8"/>
        <v>34.690421454682202</v>
      </c>
    </row>
    <row r="276" spans="1:7" s="5" customFormat="1" ht="45">
      <c r="A276" s="32">
        <v>9</v>
      </c>
      <c r="B276" s="23" t="s">
        <v>62</v>
      </c>
      <c r="C276" s="47" t="s">
        <v>123</v>
      </c>
      <c r="D276" s="27" t="s">
        <v>10</v>
      </c>
      <c r="E276" s="56">
        <v>4.7999999999999996E-3</v>
      </c>
      <c r="F276" s="30">
        <v>886.36765436828591</v>
      </c>
      <c r="G276" s="30">
        <f t="shared" si="8"/>
        <v>4.2545647409677718</v>
      </c>
    </row>
    <row r="277" spans="1:7" s="5" customFormat="1" ht="45">
      <c r="A277" s="32">
        <v>10</v>
      </c>
      <c r="B277" s="23" t="s">
        <v>24</v>
      </c>
      <c r="C277" s="65" t="s">
        <v>124</v>
      </c>
      <c r="D277" s="66" t="s">
        <v>14</v>
      </c>
      <c r="E277" s="67">
        <f>0.3/100</f>
        <v>3.0000000000000001E-3</v>
      </c>
      <c r="F277" s="30">
        <v>106.3677804367268</v>
      </c>
      <c r="G277" s="30">
        <f t="shared" si="8"/>
        <v>0.31910334131018042</v>
      </c>
    </row>
    <row r="278" spans="1:7" s="5" customFormat="1" ht="47.25">
      <c r="A278" s="32">
        <v>11</v>
      </c>
      <c r="B278" s="37" t="s">
        <v>63</v>
      </c>
      <c r="C278" s="38" t="s">
        <v>266</v>
      </c>
      <c r="D278" s="32" t="s">
        <v>23</v>
      </c>
      <c r="E278" s="33">
        <v>1</v>
      </c>
      <c r="F278" s="30">
        <v>0.87212822303830184</v>
      </c>
      <c r="G278" s="30">
        <f t="shared" si="8"/>
        <v>0.87212822303830184</v>
      </c>
    </row>
    <row r="279" spans="1:7" s="5" customFormat="1" ht="45">
      <c r="A279" s="32">
        <v>12</v>
      </c>
      <c r="B279" s="23" t="s">
        <v>64</v>
      </c>
      <c r="C279" s="38" t="s">
        <v>237</v>
      </c>
      <c r="D279" s="32" t="s">
        <v>11</v>
      </c>
      <c r="E279" s="51">
        <v>0.159</v>
      </c>
      <c r="F279" s="30">
        <v>124.97199032952163</v>
      </c>
      <c r="G279" s="30">
        <f t="shared" si="8"/>
        <v>19.870546462393939</v>
      </c>
    </row>
    <row r="280" spans="1:7" s="5" customFormat="1" ht="15">
      <c r="A280" s="59"/>
      <c r="B280" s="53"/>
      <c r="C280" s="20" t="s">
        <v>111</v>
      </c>
      <c r="D280" s="59"/>
      <c r="E280" s="59"/>
      <c r="F280" s="30"/>
      <c r="G280" s="30"/>
    </row>
    <row r="281" spans="1:7" s="5" customFormat="1" ht="30">
      <c r="A281" s="44">
        <v>1</v>
      </c>
      <c r="B281" s="31" t="s">
        <v>18</v>
      </c>
      <c r="C281" s="26" t="s">
        <v>27</v>
      </c>
      <c r="D281" s="54" t="s">
        <v>8</v>
      </c>
      <c r="E281" s="36">
        <v>0.3</v>
      </c>
      <c r="F281" s="39">
        <v>40.713073227596681</v>
      </c>
      <c r="G281" s="30">
        <f>SUM(E281*F281)</f>
        <v>12.213921968279005</v>
      </c>
    </row>
    <row r="282" spans="1:7" s="5" customFormat="1" ht="30">
      <c r="A282" s="44">
        <v>2</v>
      </c>
      <c r="B282" s="37" t="s">
        <v>30</v>
      </c>
      <c r="C282" s="47" t="s">
        <v>66</v>
      </c>
      <c r="D282" s="54" t="s">
        <v>8</v>
      </c>
      <c r="E282" s="36">
        <v>0.8</v>
      </c>
      <c r="F282" s="39">
        <v>55.919694199463713</v>
      </c>
      <c r="G282" s="30">
        <f t="shared" ref="G282:G290" si="9">SUM(E282*F282)</f>
        <v>44.735755359570973</v>
      </c>
    </row>
    <row r="283" spans="1:7" s="5" customFormat="1" ht="30">
      <c r="A283" s="44">
        <v>3</v>
      </c>
      <c r="B283" s="23" t="s">
        <v>12</v>
      </c>
      <c r="C283" s="26" t="s">
        <v>67</v>
      </c>
      <c r="D283" s="54" t="s">
        <v>7</v>
      </c>
      <c r="E283" s="45">
        <v>1</v>
      </c>
      <c r="F283" s="39">
        <v>41.24551170832703</v>
      </c>
      <c r="G283" s="30">
        <f t="shared" si="9"/>
        <v>41.24551170832703</v>
      </c>
    </row>
    <row r="284" spans="1:7" s="5" customFormat="1" ht="45">
      <c r="A284" s="44">
        <v>4</v>
      </c>
      <c r="B284" s="23" t="s">
        <v>12</v>
      </c>
      <c r="C284" s="55" t="s">
        <v>112</v>
      </c>
      <c r="D284" s="54" t="s">
        <v>7</v>
      </c>
      <c r="E284" s="45">
        <v>1</v>
      </c>
      <c r="F284" s="39">
        <v>28.238444980308188</v>
      </c>
      <c r="G284" s="30">
        <f t="shared" si="9"/>
        <v>28.238444980308188</v>
      </c>
    </row>
    <row r="285" spans="1:7" s="5" customFormat="1" ht="45">
      <c r="A285" s="44">
        <v>5</v>
      </c>
      <c r="B285" s="23" t="s">
        <v>12</v>
      </c>
      <c r="C285" s="55" t="s">
        <v>113</v>
      </c>
      <c r="D285" s="54" t="s">
        <v>7</v>
      </c>
      <c r="E285" s="45">
        <v>1</v>
      </c>
      <c r="F285" s="39">
        <v>29.461079791662169</v>
      </c>
      <c r="G285" s="30">
        <f t="shared" si="9"/>
        <v>29.461079791662169</v>
      </c>
    </row>
    <row r="286" spans="1:7" s="5" customFormat="1" ht="30">
      <c r="A286" s="44">
        <v>6</v>
      </c>
      <c r="B286" s="23" t="s">
        <v>12</v>
      </c>
      <c r="C286" s="55" t="s">
        <v>114</v>
      </c>
      <c r="D286" s="54" t="s">
        <v>7</v>
      </c>
      <c r="E286" s="45">
        <v>1</v>
      </c>
      <c r="F286" s="39">
        <v>121.11449902352317</v>
      </c>
      <c r="G286" s="30">
        <f t="shared" si="9"/>
        <v>121.11449902352317</v>
      </c>
    </row>
    <row r="287" spans="1:7" s="5" customFormat="1" ht="30">
      <c r="A287" s="44">
        <v>7</v>
      </c>
      <c r="B287" s="31" t="s">
        <v>26</v>
      </c>
      <c r="C287" s="47" t="s">
        <v>89</v>
      </c>
      <c r="D287" s="44" t="s">
        <v>10</v>
      </c>
      <c r="E287" s="56">
        <v>1.72E-2</v>
      </c>
      <c r="F287" s="39">
        <v>812.96067289764358</v>
      </c>
      <c r="G287" s="30">
        <f t="shared" si="9"/>
        <v>13.98292357383947</v>
      </c>
    </row>
    <row r="288" spans="1:7" s="5" customFormat="1" ht="30">
      <c r="A288" s="44">
        <v>8</v>
      </c>
      <c r="B288" s="41" t="s">
        <v>90</v>
      </c>
      <c r="C288" s="26" t="s">
        <v>28</v>
      </c>
      <c r="D288" s="44" t="s">
        <v>10</v>
      </c>
      <c r="E288" s="56">
        <v>2.3199999999999998E-2</v>
      </c>
      <c r="F288" s="25">
        <v>810.17969427070966</v>
      </c>
      <c r="G288" s="30">
        <f t="shared" si="9"/>
        <v>18.796168907080464</v>
      </c>
    </row>
    <row r="289" spans="1:7" s="5" customFormat="1" ht="30">
      <c r="A289" s="44">
        <v>9</v>
      </c>
      <c r="B289" s="23" t="s">
        <v>25</v>
      </c>
      <c r="C289" s="55" t="s">
        <v>29</v>
      </c>
      <c r="D289" s="27" t="s">
        <v>14</v>
      </c>
      <c r="E289" s="57">
        <f>0.1/100</f>
        <v>1E-3</v>
      </c>
      <c r="F289" s="30">
        <v>205.6839946550501</v>
      </c>
      <c r="G289" s="30">
        <f t="shared" si="9"/>
        <v>0.20568399465505011</v>
      </c>
    </row>
    <row r="290" spans="1:7" s="5" customFormat="1" ht="30">
      <c r="A290" s="44">
        <v>10</v>
      </c>
      <c r="B290" s="58" t="s">
        <v>91</v>
      </c>
      <c r="C290" s="47" t="s">
        <v>37</v>
      </c>
      <c r="D290" s="44" t="s">
        <v>10</v>
      </c>
      <c r="E290" s="56">
        <v>4.0399999999999998E-2</v>
      </c>
      <c r="F290" s="30">
        <v>9.3692870391828116</v>
      </c>
      <c r="G290" s="30">
        <f t="shared" si="9"/>
        <v>0.37851919638298559</v>
      </c>
    </row>
    <row r="291" spans="1:7" s="5" customFormat="1" ht="18">
      <c r="A291" s="18"/>
      <c r="B291" s="19"/>
      <c r="C291" s="20" t="s">
        <v>136</v>
      </c>
      <c r="D291" s="18"/>
      <c r="E291" s="18"/>
      <c r="F291" s="18"/>
      <c r="G291" s="21"/>
    </row>
    <row r="292" spans="1:7" s="5" customFormat="1" ht="15">
      <c r="A292" s="22"/>
      <c r="B292" s="23"/>
      <c r="C292" s="20" t="s">
        <v>47</v>
      </c>
      <c r="D292" s="4"/>
      <c r="E292" s="24"/>
      <c r="F292" s="30"/>
      <c r="G292" s="30"/>
    </row>
    <row r="293" spans="1:7" s="5" customFormat="1" ht="45">
      <c r="A293" s="22">
        <v>1</v>
      </c>
      <c r="B293" s="23" t="s">
        <v>39</v>
      </c>
      <c r="C293" s="26" t="s">
        <v>69</v>
      </c>
      <c r="D293" s="27" t="s">
        <v>48</v>
      </c>
      <c r="E293" s="28">
        <v>192</v>
      </c>
      <c r="F293" s="68">
        <v>0.42932480293630632</v>
      </c>
      <c r="G293" s="30">
        <f>SUM(E293*F293)</f>
        <v>82.430362163770809</v>
      </c>
    </row>
    <row r="294" spans="1:7" s="5" customFormat="1" ht="17.45" customHeight="1">
      <c r="A294" s="149">
        <v>2</v>
      </c>
      <c r="B294" s="23" t="s">
        <v>40</v>
      </c>
      <c r="C294" s="150" t="s">
        <v>300</v>
      </c>
      <c r="D294" s="103" t="s">
        <v>20</v>
      </c>
      <c r="E294" s="115">
        <v>1.9E-2</v>
      </c>
      <c r="F294" s="139">
        <v>6618.6242146670656</v>
      </c>
      <c r="G294" s="140">
        <f>SUM(E294*F294)</f>
        <v>125.75386007867425</v>
      </c>
    </row>
    <row r="295" spans="1:7" s="5" customFormat="1" ht="15">
      <c r="A295" s="149"/>
      <c r="B295" s="31" t="s">
        <v>41</v>
      </c>
      <c r="C295" s="150"/>
      <c r="D295" s="104"/>
      <c r="E295" s="116"/>
      <c r="F295" s="139"/>
      <c r="G295" s="141"/>
    </row>
    <row r="296" spans="1:7" s="5" customFormat="1" ht="45">
      <c r="A296" s="149"/>
      <c r="B296" s="23" t="s">
        <v>70</v>
      </c>
      <c r="C296" s="150"/>
      <c r="D296" s="105"/>
      <c r="E296" s="117"/>
      <c r="F296" s="139"/>
      <c r="G296" s="142"/>
    </row>
    <row r="297" spans="1:7" s="5" customFormat="1" ht="17.45" customHeight="1">
      <c r="A297" s="149">
        <v>3</v>
      </c>
      <c r="B297" s="31" t="s">
        <v>44</v>
      </c>
      <c r="C297" s="150" t="s">
        <v>301</v>
      </c>
      <c r="D297" s="103" t="s">
        <v>20</v>
      </c>
      <c r="E297" s="121">
        <v>1.55E-2</v>
      </c>
      <c r="F297" s="139">
        <v>7188.0817560311907</v>
      </c>
      <c r="G297" s="140">
        <f>SUM(E297*F297)</f>
        <v>111.41526721848345</v>
      </c>
    </row>
    <row r="298" spans="1:7" s="5" customFormat="1" ht="15">
      <c r="A298" s="149"/>
      <c r="B298" s="23" t="s">
        <v>49</v>
      </c>
      <c r="C298" s="150"/>
      <c r="D298" s="104"/>
      <c r="E298" s="135"/>
      <c r="F298" s="139"/>
      <c r="G298" s="141"/>
    </row>
    <row r="299" spans="1:7" s="5" customFormat="1" ht="45">
      <c r="A299" s="149"/>
      <c r="B299" s="23" t="s">
        <v>71</v>
      </c>
      <c r="C299" s="150"/>
      <c r="D299" s="105"/>
      <c r="E299" s="122"/>
      <c r="F299" s="139"/>
      <c r="G299" s="142"/>
    </row>
    <row r="300" spans="1:7" s="5" customFormat="1" ht="17.45" customHeight="1">
      <c r="A300" s="149">
        <v>4</v>
      </c>
      <c r="B300" s="31" t="s">
        <v>45</v>
      </c>
      <c r="C300" s="150" t="s">
        <v>302</v>
      </c>
      <c r="D300" s="103" t="s">
        <v>20</v>
      </c>
      <c r="E300" s="132">
        <v>0.152</v>
      </c>
      <c r="F300" s="139">
        <v>6541.5363389973127</v>
      </c>
      <c r="G300" s="140">
        <f>SUM(E300*F300)</f>
        <v>994.31352352759154</v>
      </c>
    </row>
    <row r="301" spans="1:7" s="5" customFormat="1" ht="15">
      <c r="A301" s="149"/>
      <c r="B301" s="23" t="s">
        <v>50</v>
      </c>
      <c r="C301" s="150"/>
      <c r="D301" s="104"/>
      <c r="E301" s="133"/>
      <c r="F301" s="139"/>
      <c r="G301" s="141"/>
    </row>
    <row r="302" spans="1:7" s="5" customFormat="1" ht="45">
      <c r="A302" s="149"/>
      <c r="B302" s="23" t="s">
        <v>72</v>
      </c>
      <c r="C302" s="150"/>
      <c r="D302" s="105"/>
      <c r="E302" s="134"/>
      <c r="F302" s="139"/>
      <c r="G302" s="142"/>
    </row>
    <row r="303" spans="1:7" s="5" customFormat="1" ht="17.45" customHeight="1">
      <c r="A303" s="149">
        <v>5</v>
      </c>
      <c r="B303" s="31" t="s">
        <v>41</v>
      </c>
      <c r="C303" s="150" t="s">
        <v>303</v>
      </c>
      <c r="D303" s="103" t="s">
        <v>20</v>
      </c>
      <c r="E303" s="106">
        <v>2.4E-2</v>
      </c>
      <c r="F303" s="139">
        <v>5012.9961934474613</v>
      </c>
      <c r="G303" s="140">
        <f>SUM(E303*F303)</f>
        <v>120.31190864273907</v>
      </c>
    </row>
    <row r="304" spans="1:7" s="5" customFormat="1" ht="15">
      <c r="A304" s="149"/>
      <c r="B304" s="23" t="s">
        <v>51</v>
      </c>
      <c r="C304" s="150"/>
      <c r="D304" s="104"/>
      <c r="E304" s="107"/>
      <c r="F304" s="139"/>
      <c r="G304" s="141"/>
    </row>
    <row r="305" spans="1:7" s="5" customFormat="1" ht="45">
      <c r="A305" s="149"/>
      <c r="B305" s="23" t="s">
        <v>70</v>
      </c>
      <c r="C305" s="150"/>
      <c r="D305" s="105"/>
      <c r="E305" s="108"/>
      <c r="F305" s="139"/>
      <c r="G305" s="142"/>
    </row>
    <row r="306" spans="1:7" s="5" customFormat="1" ht="30.2" customHeight="1">
      <c r="A306" s="151">
        <v>6</v>
      </c>
      <c r="B306" s="23" t="s">
        <v>33</v>
      </c>
      <c r="C306" s="124" t="s">
        <v>151</v>
      </c>
      <c r="D306" s="103" t="s">
        <v>19</v>
      </c>
      <c r="E306" s="106">
        <v>1.1299999999999999</v>
      </c>
      <c r="F306" s="159">
        <v>112.17897886744645</v>
      </c>
      <c r="G306" s="140">
        <f>E306*F306</f>
        <v>126.76224612021447</v>
      </c>
    </row>
    <row r="307" spans="1:7" s="5" customFormat="1" ht="30.2" customHeight="1">
      <c r="A307" s="152"/>
      <c r="B307" s="23" t="s">
        <v>51</v>
      </c>
      <c r="C307" s="125"/>
      <c r="D307" s="105"/>
      <c r="E307" s="108"/>
      <c r="F307" s="160"/>
      <c r="G307" s="142"/>
    </row>
    <row r="308" spans="1:7" s="5" customFormat="1" ht="30">
      <c r="A308" s="22">
        <v>7</v>
      </c>
      <c r="B308" s="31" t="s">
        <v>16</v>
      </c>
      <c r="C308" s="26" t="s">
        <v>15</v>
      </c>
      <c r="D308" s="32" t="s">
        <v>8</v>
      </c>
      <c r="E308" s="50">
        <v>26.5</v>
      </c>
      <c r="F308" s="68">
        <v>10.64505164099787</v>
      </c>
      <c r="G308" s="30">
        <f>SUM(E308*F308)</f>
        <v>282.09386848644357</v>
      </c>
    </row>
    <row r="309" spans="1:7" s="5" customFormat="1" ht="45">
      <c r="A309" s="22">
        <v>8</v>
      </c>
      <c r="B309" s="31" t="s">
        <v>52</v>
      </c>
      <c r="C309" s="34" t="s">
        <v>73</v>
      </c>
      <c r="D309" s="32" t="s">
        <v>8</v>
      </c>
      <c r="E309" s="33">
        <v>85</v>
      </c>
      <c r="F309" s="68">
        <v>10.64505164099787</v>
      </c>
      <c r="G309" s="30">
        <f>SUM(E309*F309)</f>
        <v>904.82938948481899</v>
      </c>
    </row>
    <row r="310" spans="1:7" s="5" customFormat="1" ht="17.45" customHeight="1">
      <c r="A310" s="151">
        <v>9</v>
      </c>
      <c r="B310" s="31" t="s">
        <v>34</v>
      </c>
      <c r="C310" s="154" t="s">
        <v>97</v>
      </c>
      <c r="D310" s="112" t="s">
        <v>36</v>
      </c>
      <c r="E310" s="129">
        <v>1.1299999999999999</v>
      </c>
      <c r="F310" s="139">
        <v>59.016753198519453</v>
      </c>
      <c r="G310" s="140">
        <f>SUM(E310*F310)</f>
        <v>66.688931114326977</v>
      </c>
    </row>
    <row r="311" spans="1:7" s="5" customFormat="1" ht="15">
      <c r="A311" s="153"/>
      <c r="B311" s="35" t="s">
        <v>152</v>
      </c>
      <c r="C311" s="154"/>
      <c r="D311" s="113"/>
      <c r="E311" s="130"/>
      <c r="F311" s="139"/>
      <c r="G311" s="141"/>
    </row>
    <row r="312" spans="1:7" s="5" customFormat="1" ht="15">
      <c r="A312" s="152"/>
      <c r="B312" s="31" t="s">
        <v>17</v>
      </c>
      <c r="C312" s="154"/>
      <c r="D312" s="114"/>
      <c r="E312" s="131"/>
      <c r="F312" s="139"/>
      <c r="G312" s="142"/>
    </row>
    <row r="313" spans="1:7" s="5" customFormat="1" ht="30">
      <c r="A313" s="149">
        <v>10</v>
      </c>
      <c r="B313" s="35" t="s">
        <v>74</v>
      </c>
      <c r="C313" s="150" t="s">
        <v>75</v>
      </c>
      <c r="D313" s="112" t="s">
        <v>36</v>
      </c>
      <c r="E313" s="115">
        <v>0.64500000000000002</v>
      </c>
      <c r="F313" s="139">
        <v>820.58566581298646</v>
      </c>
      <c r="G313" s="140">
        <f>SUM(E313*F313)</f>
        <v>529.27775444937629</v>
      </c>
    </row>
    <row r="314" spans="1:7" s="5" customFormat="1" ht="30">
      <c r="A314" s="149"/>
      <c r="B314" s="23" t="s">
        <v>76</v>
      </c>
      <c r="C314" s="150"/>
      <c r="D314" s="113"/>
      <c r="E314" s="116"/>
      <c r="F314" s="139"/>
      <c r="G314" s="141"/>
    </row>
    <row r="315" spans="1:7" s="5" customFormat="1" ht="15">
      <c r="A315" s="149"/>
      <c r="B315" s="23" t="s">
        <v>17</v>
      </c>
      <c r="C315" s="150"/>
      <c r="D315" s="114"/>
      <c r="E315" s="117"/>
      <c r="F315" s="139"/>
      <c r="G315" s="142"/>
    </row>
    <row r="316" spans="1:7" s="5" customFormat="1" ht="15" customHeight="1">
      <c r="A316" s="149">
        <v>11</v>
      </c>
      <c r="B316" s="155" t="s">
        <v>77</v>
      </c>
      <c r="C316" s="156" t="s">
        <v>386</v>
      </c>
      <c r="D316" s="118" t="s">
        <v>14</v>
      </c>
      <c r="E316" s="136">
        <v>1.69</v>
      </c>
      <c r="F316" s="139">
        <v>176.46884265995695</v>
      </c>
      <c r="G316" s="140">
        <f>SUM(E316*F316)</f>
        <v>298.23234409532722</v>
      </c>
    </row>
    <row r="317" spans="1:7" s="5" customFormat="1" ht="15">
      <c r="A317" s="149"/>
      <c r="B317" s="155"/>
      <c r="C317" s="156"/>
      <c r="D317" s="119"/>
      <c r="E317" s="137"/>
      <c r="F317" s="139"/>
      <c r="G317" s="141"/>
    </row>
    <row r="318" spans="1:7" s="5" customFormat="1" ht="15">
      <c r="A318" s="149"/>
      <c r="B318" s="155"/>
      <c r="C318" s="156"/>
      <c r="D318" s="119"/>
      <c r="E318" s="137"/>
      <c r="F318" s="139"/>
      <c r="G318" s="141"/>
    </row>
    <row r="319" spans="1:7" s="5" customFormat="1" ht="15">
      <c r="A319" s="149"/>
      <c r="B319" s="155"/>
      <c r="C319" s="156"/>
      <c r="D319" s="120"/>
      <c r="E319" s="138"/>
      <c r="F319" s="139"/>
      <c r="G319" s="142"/>
    </row>
    <row r="320" spans="1:7" s="5" customFormat="1" ht="30">
      <c r="A320" s="22">
        <v>12</v>
      </c>
      <c r="B320" s="31" t="s">
        <v>42</v>
      </c>
      <c r="C320" s="26" t="s">
        <v>78</v>
      </c>
      <c r="D320" s="27" t="s">
        <v>14</v>
      </c>
      <c r="E320" s="36">
        <v>1.9</v>
      </c>
      <c r="F320" s="68">
        <v>606.33512887491179</v>
      </c>
      <c r="G320" s="30">
        <f>SUM(E320*F320)</f>
        <v>1152.0367448623324</v>
      </c>
    </row>
    <row r="321" spans="1:7" s="5" customFormat="1" ht="43.5" customHeight="1">
      <c r="A321" s="22">
        <v>13</v>
      </c>
      <c r="B321" s="62" t="s">
        <v>387</v>
      </c>
      <c r="C321" s="63" t="s">
        <v>391</v>
      </c>
      <c r="D321" s="60" t="s">
        <v>10</v>
      </c>
      <c r="E321" s="36">
        <v>1.18656E-2</v>
      </c>
      <c r="F321" s="68">
        <v>259.32765870510798</v>
      </c>
      <c r="G321" s="30">
        <f>SUM(E321*F321)</f>
        <v>3.0770782671313293</v>
      </c>
    </row>
    <row r="322" spans="1:7" s="5" customFormat="1" ht="15">
      <c r="A322" s="22"/>
      <c r="B322" s="23"/>
      <c r="C322" s="20" t="s">
        <v>53</v>
      </c>
      <c r="D322" s="4"/>
      <c r="E322" s="24"/>
      <c r="F322" s="30"/>
      <c r="G322" s="30"/>
    </row>
    <row r="323" spans="1:7" s="5" customFormat="1" ht="30">
      <c r="A323" s="32">
        <v>1</v>
      </c>
      <c r="B323" s="23" t="s">
        <v>55</v>
      </c>
      <c r="C323" s="38" t="s">
        <v>102</v>
      </c>
      <c r="D323" s="32" t="s">
        <v>9</v>
      </c>
      <c r="E323" s="50">
        <v>2.5</v>
      </c>
      <c r="F323" s="30">
        <v>11.790941019597099</v>
      </c>
      <c r="G323" s="30">
        <f>SUM(E323*F323)</f>
        <v>29.477352548992748</v>
      </c>
    </row>
    <row r="324" spans="1:7" s="5" customFormat="1" ht="45">
      <c r="A324" s="32">
        <v>2</v>
      </c>
      <c r="B324" s="41" t="s">
        <v>57</v>
      </c>
      <c r="C324" s="38" t="s">
        <v>240</v>
      </c>
      <c r="D324" s="32" t="s">
        <v>9</v>
      </c>
      <c r="E324" s="33">
        <v>262</v>
      </c>
      <c r="F324" s="30">
        <v>2.9491483970029031</v>
      </c>
      <c r="G324" s="30">
        <f t="shared" ref="G324:G336" si="10">SUM(E324*F324)</f>
        <v>772.67688001476063</v>
      </c>
    </row>
    <row r="325" spans="1:7" s="5" customFormat="1" ht="45">
      <c r="A325" s="32">
        <v>3</v>
      </c>
      <c r="B325" s="23" t="s">
        <v>119</v>
      </c>
      <c r="C325" s="38" t="s">
        <v>231</v>
      </c>
      <c r="D325" s="32" t="s">
        <v>9</v>
      </c>
      <c r="E325" s="33">
        <v>107</v>
      </c>
      <c r="F325" s="30">
        <v>2.1606225963790653</v>
      </c>
      <c r="G325" s="30">
        <f t="shared" si="10"/>
        <v>231.18661781255997</v>
      </c>
    </row>
    <row r="326" spans="1:7" s="5" customFormat="1" ht="30">
      <c r="A326" s="32">
        <v>4</v>
      </c>
      <c r="B326" s="23" t="s">
        <v>241</v>
      </c>
      <c r="C326" s="38" t="s">
        <v>106</v>
      </c>
      <c r="D326" s="32" t="s">
        <v>7</v>
      </c>
      <c r="E326" s="43">
        <v>1</v>
      </c>
      <c r="F326" s="30">
        <v>62.502829396191032</v>
      </c>
      <c r="G326" s="30">
        <f t="shared" si="10"/>
        <v>62.502829396191032</v>
      </c>
    </row>
    <row r="327" spans="1:7" s="5" customFormat="1" ht="30">
      <c r="A327" s="32">
        <v>5</v>
      </c>
      <c r="B327" s="23" t="s">
        <v>107</v>
      </c>
      <c r="C327" s="26" t="s">
        <v>133</v>
      </c>
      <c r="D327" s="44" t="s">
        <v>7</v>
      </c>
      <c r="E327" s="45">
        <v>2</v>
      </c>
      <c r="F327" s="30">
        <v>15.522375373902243</v>
      </c>
      <c r="G327" s="30">
        <f t="shared" si="10"/>
        <v>31.044750747804486</v>
      </c>
    </row>
    <row r="328" spans="1:7" s="5" customFormat="1" ht="30">
      <c r="A328" s="32">
        <v>6</v>
      </c>
      <c r="B328" s="37" t="s">
        <v>61</v>
      </c>
      <c r="C328" s="26" t="s">
        <v>242</v>
      </c>
      <c r="D328" s="27" t="s">
        <v>46</v>
      </c>
      <c r="E328" s="44">
        <v>0.1</v>
      </c>
      <c r="F328" s="30">
        <v>352.83015461891722</v>
      </c>
      <c r="G328" s="30">
        <f t="shared" si="10"/>
        <v>35.283015461891722</v>
      </c>
    </row>
    <row r="329" spans="1:7" s="5" customFormat="1" ht="30">
      <c r="A329" s="32">
        <v>7</v>
      </c>
      <c r="B329" s="37" t="s">
        <v>31</v>
      </c>
      <c r="C329" s="38" t="s">
        <v>322</v>
      </c>
      <c r="D329" s="32" t="s">
        <v>10</v>
      </c>
      <c r="E329" s="44">
        <v>2.1000000000000001E-2</v>
      </c>
      <c r="F329" s="30">
        <v>2118.3091592585915</v>
      </c>
      <c r="G329" s="30">
        <f t="shared" si="10"/>
        <v>44.484492344430429</v>
      </c>
    </row>
    <row r="330" spans="1:7" s="5" customFormat="1" ht="30">
      <c r="A330" s="32">
        <v>8</v>
      </c>
      <c r="B330" s="37" t="s">
        <v>61</v>
      </c>
      <c r="C330" s="38" t="s">
        <v>261</v>
      </c>
      <c r="D330" s="27" t="s">
        <v>46</v>
      </c>
      <c r="E330" s="33">
        <v>0.5</v>
      </c>
      <c r="F330" s="30">
        <v>80.315166546042178</v>
      </c>
      <c r="G330" s="30">
        <f t="shared" si="10"/>
        <v>40.157583273021089</v>
      </c>
    </row>
    <row r="331" spans="1:7" s="5" customFormat="1" ht="21.2" customHeight="1">
      <c r="A331" s="32">
        <v>9</v>
      </c>
      <c r="B331" s="37" t="s">
        <v>61</v>
      </c>
      <c r="C331" s="38" t="s">
        <v>321</v>
      </c>
      <c r="D331" s="27" t="s">
        <v>46</v>
      </c>
      <c r="E331" s="33">
        <v>0.1</v>
      </c>
      <c r="F331" s="30">
        <v>80.315166546042178</v>
      </c>
      <c r="G331" s="30">
        <f t="shared" si="10"/>
        <v>8.0315166546042178</v>
      </c>
    </row>
    <row r="332" spans="1:7" s="5" customFormat="1" ht="45">
      <c r="A332" s="32">
        <v>10</v>
      </c>
      <c r="B332" s="37" t="s">
        <v>12</v>
      </c>
      <c r="C332" s="38" t="s">
        <v>81</v>
      </c>
      <c r="D332" s="32" t="s">
        <v>23</v>
      </c>
      <c r="E332" s="46">
        <v>369</v>
      </c>
      <c r="F332" s="30">
        <v>0.22095809843746625</v>
      </c>
      <c r="G332" s="30">
        <f t="shared" si="10"/>
        <v>81.533538323425049</v>
      </c>
    </row>
    <row r="333" spans="1:7" s="5" customFormat="1" ht="45">
      <c r="A333" s="32">
        <v>11</v>
      </c>
      <c r="B333" s="23" t="s">
        <v>24</v>
      </c>
      <c r="C333" s="49" t="s">
        <v>323</v>
      </c>
      <c r="D333" s="32" t="s">
        <v>14</v>
      </c>
      <c r="E333" s="69">
        <v>5.4000000000000003E-3</v>
      </c>
      <c r="F333" s="30">
        <v>106.36778043672682</v>
      </c>
      <c r="G333" s="30">
        <f t="shared" si="10"/>
        <v>0.57438601435832481</v>
      </c>
    </row>
    <row r="334" spans="1:7" s="5" customFormat="1" ht="47.25">
      <c r="A334" s="32">
        <v>12</v>
      </c>
      <c r="B334" s="37" t="s">
        <v>63</v>
      </c>
      <c r="C334" s="38" t="s">
        <v>324</v>
      </c>
      <c r="D334" s="32" t="s">
        <v>23</v>
      </c>
      <c r="E334" s="33">
        <v>1</v>
      </c>
      <c r="F334" s="30">
        <v>0.87212822303830184</v>
      </c>
      <c r="G334" s="30">
        <f t="shared" si="10"/>
        <v>0.87212822303830184</v>
      </c>
    </row>
    <row r="335" spans="1:7" s="5" customFormat="1" ht="45">
      <c r="A335" s="32">
        <v>13</v>
      </c>
      <c r="B335" s="23" t="s">
        <v>64</v>
      </c>
      <c r="C335" s="38" t="s">
        <v>244</v>
      </c>
      <c r="D335" s="32" t="s">
        <v>11</v>
      </c>
      <c r="E335" s="69">
        <v>0.26450000000000001</v>
      </c>
      <c r="F335" s="30">
        <v>124.97199032952162</v>
      </c>
      <c r="G335" s="30">
        <f t="shared" si="10"/>
        <v>33.055091442158471</v>
      </c>
    </row>
    <row r="336" spans="1:7" s="5" customFormat="1" ht="30">
      <c r="A336" s="32">
        <v>14</v>
      </c>
      <c r="B336" s="23" t="s">
        <v>64</v>
      </c>
      <c r="C336" s="38" t="s">
        <v>245</v>
      </c>
      <c r="D336" s="32" t="s">
        <v>11</v>
      </c>
      <c r="E336" s="51">
        <v>0.107</v>
      </c>
      <c r="F336" s="30">
        <v>124.97199032952162</v>
      </c>
      <c r="G336" s="30">
        <f t="shared" si="10"/>
        <v>13.372002965258813</v>
      </c>
    </row>
    <row r="337" spans="1:7" s="5" customFormat="1" ht="18">
      <c r="A337" s="18"/>
      <c r="B337" s="19"/>
      <c r="C337" s="20" t="s">
        <v>137</v>
      </c>
      <c r="D337" s="18"/>
      <c r="E337" s="18"/>
      <c r="F337" s="18"/>
      <c r="G337" s="21"/>
    </row>
    <row r="338" spans="1:7" s="5" customFormat="1" ht="15">
      <c r="A338" s="22"/>
      <c r="B338" s="23"/>
      <c r="C338" s="20" t="s">
        <v>47</v>
      </c>
      <c r="D338" s="4"/>
      <c r="E338" s="24"/>
      <c r="F338" s="30"/>
      <c r="G338" s="30"/>
    </row>
    <row r="339" spans="1:7" s="5" customFormat="1" ht="45">
      <c r="A339" s="22">
        <v>1</v>
      </c>
      <c r="B339" s="23" t="s">
        <v>39</v>
      </c>
      <c r="C339" s="26" t="s">
        <v>69</v>
      </c>
      <c r="D339" s="27" t="s">
        <v>48</v>
      </c>
      <c r="E339" s="28">
        <v>12</v>
      </c>
      <c r="F339" s="68">
        <v>0.42932480293630632</v>
      </c>
      <c r="G339" s="30">
        <f>SUM(E339*F339)</f>
        <v>5.1518976352356756</v>
      </c>
    </row>
    <row r="340" spans="1:7" s="5" customFormat="1" ht="17.45" customHeight="1">
      <c r="A340" s="149">
        <v>2</v>
      </c>
      <c r="B340" s="23" t="s">
        <v>40</v>
      </c>
      <c r="C340" s="150" t="s">
        <v>300</v>
      </c>
      <c r="D340" s="103" t="s">
        <v>20</v>
      </c>
      <c r="E340" s="126">
        <v>5.0000000000000001E-4</v>
      </c>
      <c r="F340" s="139">
        <v>6618.6242146670656</v>
      </c>
      <c r="G340" s="140">
        <f>SUM(E340*F340)</f>
        <v>3.309312107333533</v>
      </c>
    </row>
    <row r="341" spans="1:7" s="5" customFormat="1" ht="15">
      <c r="A341" s="149"/>
      <c r="B341" s="31" t="s">
        <v>41</v>
      </c>
      <c r="C341" s="150"/>
      <c r="D341" s="104"/>
      <c r="E341" s="127"/>
      <c r="F341" s="139"/>
      <c r="G341" s="141"/>
    </row>
    <row r="342" spans="1:7" s="5" customFormat="1" ht="45">
      <c r="A342" s="149"/>
      <c r="B342" s="23" t="s">
        <v>70</v>
      </c>
      <c r="C342" s="150"/>
      <c r="D342" s="105"/>
      <c r="E342" s="128"/>
      <c r="F342" s="139"/>
      <c r="G342" s="142"/>
    </row>
    <row r="343" spans="1:7" s="5" customFormat="1" ht="20.45" customHeight="1">
      <c r="A343" s="149">
        <v>3</v>
      </c>
      <c r="B343" s="31" t="s">
        <v>44</v>
      </c>
      <c r="C343" s="150" t="s">
        <v>301</v>
      </c>
      <c r="D343" s="103" t="s">
        <v>20</v>
      </c>
      <c r="E343" s="106">
        <v>5.0000000000000001E-3</v>
      </c>
      <c r="F343" s="139">
        <v>6191.9132608215859</v>
      </c>
      <c r="G343" s="140">
        <f>SUM(E343*F343)</f>
        <v>30.959566304107931</v>
      </c>
    </row>
    <row r="344" spans="1:7" s="5" customFormat="1" ht="45">
      <c r="A344" s="149"/>
      <c r="B344" s="23" t="s">
        <v>71</v>
      </c>
      <c r="C344" s="150"/>
      <c r="D344" s="105"/>
      <c r="E344" s="108"/>
      <c r="F344" s="139"/>
      <c r="G344" s="142"/>
    </row>
    <row r="345" spans="1:7" s="5" customFormat="1" ht="17.45" customHeight="1">
      <c r="A345" s="149">
        <v>4</v>
      </c>
      <c r="B345" s="31" t="s">
        <v>45</v>
      </c>
      <c r="C345" s="150" t="s">
        <v>302</v>
      </c>
      <c r="D345" s="103" t="s">
        <v>20</v>
      </c>
      <c r="E345" s="109">
        <f>(25.5+1)/1000</f>
        <v>2.6499999999999999E-2</v>
      </c>
      <c r="F345" s="139">
        <v>6541.5363389973127</v>
      </c>
      <c r="G345" s="140">
        <f>SUM(E345*F345)</f>
        <v>173.35071298342879</v>
      </c>
    </row>
    <row r="346" spans="1:7" s="5" customFormat="1" ht="15">
      <c r="A346" s="149"/>
      <c r="B346" s="23" t="s">
        <v>50</v>
      </c>
      <c r="C346" s="150"/>
      <c r="D346" s="104"/>
      <c r="E346" s="110"/>
      <c r="F346" s="139"/>
      <c r="G346" s="141"/>
    </row>
    <row r="347" spans="1:7" s="5" customFormat="1" ht="45">
      <c r="A347" s="149"/>
      <c r="B347" s="23" t="s">
        <v>72</v>
      </c>
      <c r="C347" s="150"/>
      <c r="D347" s="105"/>
      <c r="E347" s="111"/>
      <c r="F347" s="139"/>
      <c r="G347" s="142"/>
    </row>
    <row r="348" spans="1:7" s="5" customFormat="1" ht="21.2" customHeight="1">
      <c r="A348" s="151">
        <v>5</v>
      </c>
      <c r="B348" s="23" t="s">
        <v>32</v>
      </c>
      <c r="C348" s="124" t="s">
        <v>150</v>
      </c>
      <c r="D348" s="103" t="s">
        <v>19</v>
      </c>
      <c r="E348" s="132">
        <v>0.245</v>
      </c>
      <c r="F348" s="139">
        <v>204.37989449050372</v>
      </c>
      <c r="G348" s="140">
        <f>SUM(E348*F348)</f>
        <v>50.073074150173412</v>
      </c>
    </row>
    <row r="349" spans="1:7" s="5" customFormat="1" ht="21.2" customHeight="1">
      <c r="A349" s="152"/>
      <c r="B349" s="23" t="s">
        <v>50</v>
      </c>
      <c r="C349" s="125"/>
      <c r="D349" s="105"/>
      <c r="E349" s="134"/>
      <c r="F349" s="139"/>
      <c r="G349" s="142"/>
    </row>
    <row r="350" spans="1:7" s="5" customFormat="1" ht="22.9" customHeight="1">
      <c r="A350" s="151">
        <v>6</v>
      </c>
      <c r="B350" s="23" t="s">
        <v>33</v>
      </c>
      <c r="C350" s="124" t="s">
        <v>151</v>
      </c>
      <c r="D350" s="103" t="s">
        <v>19</v>
      </c>
      <c r="E350" s="106">
        <v>0.46</v>
      </c>
      <c r="F350" s="139">
        <v>112.17897886744643</v>
      </c>
      <c r="G350" s="140">
        <f>SUM(E350*F350)</f>
        <v>51.60233027902536</v>
      </c>
    </row>
    <row r="351" spans="1:7" s="5" customFormat="1" ht="22.9" customHeight="1">
      <c r="A351" s="152"/>
      <c r="B351" s="23" t="s">
        <v>51</v>
      </c>
      <c r="C351" s="125"/>
      <c r="D351" s="105"/>
      <c r="E351" s="108"/>
      <c r="F351" s="139"/>
      <c r="G351" s="142"/>
    </row>
    <row r="352" spans="1:7" s="5" customFormat="1" ht="38.1" customHeight="1">
      <c r="A352" s="22">
        <v>7</v>
      </c>
      <c r="B352" s="31" t="s">
        <v>16</v>
      </c>
      <c r="C352" s="26" t="s">
        <v>15</v>
      </c>
      <c r="D352" s="32" t="s">
        <v>8</v>
      </c>
      <c r="E352" s="50">
        <v>6.5</v>
      </c>
      <c r="F352" s="68">
        <v>10.64505164099787</v>
      </c>
      <c r="G352" s="30">
        <f>SUM(E352*F352)</f>
        <v>69.192835666486161</v>
      </c>
    </row>
    <row r="353" spans="1:7" s="5" customFormat="1" ht="45">
      <c r="A353" s="22">
        <v>8</v>
      </c>
      <c r="B353" s="31" t="s">
        <v>52</v>
      </c>
      <c r="C353" s="34" t="s">
        <v>73</v>
      </c>
      <c r="D353" s="32" t="s">
        <v>8</v>
      </c>
      <c r="E353" s="33">
        <v>20</v>
      </c>
      <c r="F353" s="68">
        <v>10.64505164099787</v>
      </c>
      <c r="G353" s="30">
        <f>SUM(E353*F353)</f>
        <v>212.90103281995741</v>
      </c>
    </row>
    <row r="354" spans="1:7" s="5" customFormat="1" ht="17.45" customHeight="1">
      <c r="A354" s="151">
        <v>9</v>
      </c>
      <c r="B354" s="31" t="s">
        <v>34</v>
      </c>
      <c r="C354" s="154" t="s">
        <v>97</v>
      </c>
      <c r="D354" s="112" t="s">
        <v>36</v>
      </c>
      <c r="E354" s="106">
        <v>0.70499999999999996</v>
      </c>
      <c r="F354" s="139">
        <v>59.016753198519467</v>
      </c>
      <c r="G354" s="140">
        <f>SUM(E354*F354)</f>
        <v>41.606811004956221</v>
      </c>
    </row>
    <row r="355" spans="1:7" s="5" customFormat="1" ht="15">
      <c r="A355" s="153"/>
      <c r="B355" s="35" t="s">
        <v>152</v>
      </c>
      <c r="C355" s="154"/>
      <c r="D355" s="113"/>
      <c r="E355" s="107"/>
      <c r="F355" s="139"/>
      <c r="G355" s="141"/>
    </row>
    <row r="356" spans="1:7" s="5" customFormat="1" ht="15">
      <c r="A356" s="152"/>
      <c r="B356" s="31" t="s">
        <v>17</v>
      </c>
      <c r="C356" s="154"/>
      <c r="D356" s="114"/>
      <c r="E356" s="108"/>
      <c r="F356" s="139"/>
      <c r="G356" s="142"/>
    </row>
    <row r="357" spans="1:7" s="5" customFormat="1" ht="30">
      <c r="A357" s="149">
        <v>10</v>
      </c>
      <c r="B357" s="23" t="s">
        <v>76</v>
      </c>
      <c r="C357" s="157" t="s">
        <v>75</v>
      </c>
      <c r="D357" s="112" t="s">
        <v>36</v>
      </c>
      <c r="E357" s="136">
        <v>0.02</v>
      </c>
      <c r="F357" s="139">
        <v>814.11154891021283</v>
      </c>
      <c r="G357" s="140">
        <f>SUM(E357*F357)</f>
        <v>16.282230978204257</v>
      </c>
    </row>
    <row r="358" spans="1:7" s="5" customFormat="1" ht="15">
      <c r="A358" s="149"/>
      <c r="B358" s="23" t="s">
        <v>17</v>
      </c>
      <c r="C358" s="158"/>
      <c r="D358" s="114"/>
      <c r="E358" s="138"/>
      <c r="F358" s="139"/>
      <c r="G358" s="142"/>
    </row>
    <row r="359" spans="1:7" s="5" customFormat="1" ht="15" customHeight="1">
      <c r="A359" s="149">
        <v>11</v>
      </c>
      <c r="B359" s="155" t="s">
        <v>77</v>
      </c>
      <c r="C359" s="156" t="s">
        <v>386</v>
      </c>
      <c r="D359" s="118" t="s">
        <v>14</v>
      </c>
      <c r="E359" s="136">
        <v>0.04</v>
      </c>
      <c r="F359" s="139">
        <v>176.46884265995695</v>
      </c>
      <c r="G359" s="140">
        <f>SUM(E359*F359)</f>
        <v>7.0587537063982779</v>
      </c>
    </row>
    <row r="360" spans="1:7" s="5" customFormat="1" ht="15">
      <c r="A360" s="149"/>
      <c r="B360" s="155"/>
      <c r="C360" s="156"/>
      <c r="D360" s="119"/>
      <c r="E360" s="137"/>
      <c r="F360" s="139"/>
      <c r="G360" s="141"/>
    </row>
    <row r="361" spans="1:7" s="5" customFormat="1" ht="15">
      <c r="A361" s="149"/>
      <c r="B361" s="155"/>
      <c r="C361" s="156"/>
      <c r="D361" s="119"/>
      <c r="E361" s="137"/>
      <c r="F361" s="139"/>
      <c r="G361" s="141"/>
    </row>
    <row r="362" spans="1:7" s="5" customFormat="1" ht="15">
      <c r="A362" s="149"/>
      <c r="B362" s="155"/>
      <c r="C362" s="156"/>
      <c r="D362" s="120"/>
      <c r="E362" s="138"/>
      <c r="F362" s="139"/>
      <c r="G362" s="142"/>
    </row>
    <row r="363" spans="1:7" s="5" customFormat="1" ht="37.5" customHeight="1">
      <c r="A363" s="22">
        <v>12</v>
      </c>
      <c r="B363" s="31" t="s">
        <v>42</v>
      </c>
      <c r="C363" s="26" t="s">
        <v>78</v>
      </c>
      <c r="D363" s="27" t="s">
        <v>14</v>
      </c>
      <c r="E363" s="36">
        <v>0.05</v>
      </c>
      <c r="F363" s="68">
        <v>606.33512887491179</v>
      </c>
      <c r="G363" s="30">
        <f>SUM(E363*F363)</f>
        <v>30.316756443745589</v>
      </c>
    </row>
    <row r="364" spans="1:7" s="5" customFormat="1" ht="37.5" customHeight="1">
      <c r="A364" s="22">
        <v>13</v>
      </c>
      <c r="B364" s="62" t="s">
        <v>387</v>
      </c>
      <c r="C364" s="63" t="s">
        <v>391</v>
      </c>
      <c r="D364" s="60" t="s">
        <v>10</v>
      </c>
      <c r="E364" s="64">
        <v>7.4160000000000003E-4</v>
      </c>
      <c r="F364" s="68">
        <v>259.32765870510798</v>
      </c>
      <c r="G364" s="30">
        <f>SUM(E364*F364)</f>
        <v>0.19231739169570808</v>
      </c>
    </row>
    <row r="365" spans="1:7" s="5" customFormat="1" ht="20.45" customHeight="1">
      <c r="A365" s="22"/>
      <c r="B365" s="23"/>
      <c r="C365" s="20" t="s">
        <v>53</v>
      </c>
      <c r="D365" s="4"/>
      <c r="E365" s="24"/>
      <c r="F365" s="30"/>
      <c r="G365" s="30"/>
    </row>
    <row r="366" spans="1:7" s="5" customFormat="1" ht="30">
      <c r="A366" s="32">
        <v>1</v>
      </c>
      <c r="B366" s="23" t="s">
        <v>56</v>
      </c>
      <c r="C366" s="38" t="s">
        <v>103</v>
      </c>
      <c r="D366" s="32" t="s">
        <v>9</v>
      </c>
      <c r="E366" s="33">
        <v>2</v>
      </c>
      <c r="F366" s="30">
        <v>3.0658451281403614</v>
      </c>
      <c r="G366" s="30">
        <f>SUM(E366*F366)</f>
        <v>6.1316902562807227</v>
      </c>
    </row>
    <row r="367" spans="1:7" s="5" customFormat="1" ht="45">
      <c r="A367" s="32">
        <v>2</v>
      </c>
      <c r="B367" s="23" t="s">
        <v>104</v>
      </c>
      <c r="C367" s="38" t="s">
        <v>232</v>
      </c>
      <c r="D367" s="32" t="s">
        <v>9</v>
      </c>
      <c r="E367" s="33">
        <v>107</v>
      </c>
      <c r="F367" s="30">
        <v>1.2564032585489271</v>
      </c>
      <c r="G367" s="30">
        <f t="shared" ref="G367:G377" si="11">SUM(E367*F367)</f>
        <v>134.43514866473521</v>
      </c>
    </row>
    <row r="368" spans="1:7" s="5" customFormat="1" ht="30">
      <c r="A368" s="32">
        <v>4</v>
      </c>
      <c r="B368" s="23" t="s">
        <v>259</v>
      </c>
      <c r="C368" s="38" t="s">
        <v>58</v>
      </c>
      <c r="D368" s="32" t="s">
        <v>7</v>
      </c>
      <c r="E368" s="43">
        <v>1</v>
      </c>
      <c r="F368" s="30">
        <v>38.916234578598456</v>
      </c>
      <c r="G368" s="30">
        <f t="shared" si="11"/>
        <v>38.916234578598456</v>
      </c>
    </row>
    <row r="369" spans="1:7" s="5" customFormat="1" ht="30">
      <c r="A369" s="32">
        <v>5</v>
      </c>
      <c r="B369" s="23" t="s">
        <v>60</v>
      </c>
      <c r="C369" s="26" t="s">
        <v>108</v>
      </c>
      <c r="D369" s="44" t="s">
        <v>7</v>
      </c>
      <c r="E369" s="45">
        <v>2</v>
      </c>
      <c r="F369" s="30">
        <v>9.053142326978536</v>
      </c>
      <c r="G369" s="30">
        <f t="shared" si="11"/>
        <v>18.106284653957072</v>
      </c>
    </row>
    <row r="370" spans="1:7" s="5" customFormat="1" ht="30">
      <c r="A370" s="32">
        <v>6</v>
      </c>
      <c r="B370" s="37" t="s">
        <v>61</v>
      </c>
      <c r="C370" s="26" t="s">
        <v>260</v>
      </c>
      <c r="D370" s="27" t="s">
        <v>46</v>
      </c>
      <c r="E370" s="44">
        <v>0.2</v>
      </c>
      <c r="F370" s="30">
        <v>190.79421576477532</v>
      </c>
      <c r="G370" s="30">
        <f t="shared" si="11"/>
        <v>38.158843152955065</v>
      </c>
    </row>
    <row r="371" spans="1:7" s="5" customFormat="1" ht="30">
      <c r="A371" s="32">
        <v>7</v>
      </c>
      <c r="B371" s="37" t="s">
        <v>61</v>
      </c>
      <c r="C371" s="38" t="s">
        <v>243</v>
      </c>
      <c r="D371" s="27" t="s">
        <v>46</v>
      </c>
      <c r="E371" s="33">
        <v>0.2</v>
      </c>
      <c r="F371" s="30">
        <v>80.315166546042178</v>
      </c>
      <c r="G371" s="30">
        <f t="shared" si="11"/>
        <v>16.063033309208436</v>
      </c>
    </row>
    <row r="372" spans="1:7" s="5" customFormat="1" ht="23.85" customHeight="1">
      <c r="A372" s="32">
        <v>8</v>
      </c>
      <c r="B372" s="37" t="s">
        <v>61</v>
      </c>
      <c r="C372" s="38" t="s">
        <v>325</v>
      </c>
      <c r="D372" s="27" t="s">
        <v>46</v>
      </c>
      <c r="E372" s="33">
        <v>0.1</v>
      </c>
      <c r="F372" s="30">
        <v>50.854086754380006</v>
      </c>
      <c r="G372" s="30">
        <f t="shared" si="11"/>
        <v>5.0854086754380008</v>
      </c>
    </row>
    <row r="373" spans="1:7" s="5" customFormat="1" ht="45">
      <c r="A373" s="32">
        <v>9</v>
      </c>
      <c r="B373" s="37" t="s">
        <v>12</v>
      </c>
      <c r="C373" s="38" t="s">
        <v>81</v>
      </c>
      <c r="D373" s="32" t="s">
        <v>23</v>
      </c>
      <c r="E373" s="46">
        <v>107</v>
      </c>
      <c r="F373" s="30">
        <v>0.22095809843746625</v>
      </c>
      <c r="G373" s="30">
        <f t="shared" si="11"/>
        <v>23.642516532808887</v>
      </c>
    </row>
    <row r="374" spans="1:7" s="5" customFormat="1" ht="45">
      <c r="A374" s="32">
        <v>10</v>
      </c>
      <c r="B374" s="23" t="s">
        <v>62</v>
      </c>
      <c r="C374" s="47" t="s">
        <v>123</v>
      </c>
      <c r="D374" s="27" t="s">
        <v>10</v>
      </c>
      <c r="E374" s="56">
        <v>4.7999999999999996E-3</v>
      </c>
      <c r="F374" s="30">
        <v>886.36765436828591</v>
      </c>
      <c r="G374" s="30">
        <f t="shared" si="11"/>
        <v>4.2545647409677718</v>
      </c>
    </row>
    <row r="375" spans="1:7" s="5" customFormat="1" ht="45">
      <c r="A375" s="32">
        <v>11</v>
      </c>
      <c r="B375" s="23" t="s">
        <v>24</v>
      </c>
      <c r="C375" s="49" t="s">
        <v>142</v>
      </c>
      <c r="D375" s="32" t="s">
        <v>14</v>
      </c>
      <c r="E375" s="51">
        <f>0.2/100</f>
        <v>2E-3</v>
      </c>
      <c r="F375" s="29">
        <v>106.3677804367268</v>
      </c>
      <c r="G375" s="30">
        <f t="shared" si="11"/>
        <v>0.21273556087345361</v>
      </c>
    </row>
    <row r="376" spans="1:7" s="5" customFormat="1" ht="47.25">
      <c r="A376" s="32">
        <v>12</v>
      </c>
      <c r="B376" s="23" t="s">
        <v>143</v>
      </c>
      <c r="C376" s="38" t="s">
        <v>318</v>
      </c>
      <c r="D376" s="32" t="s">
        <v>23</v>
      </c>
      <c r="E376" s="33">
        <v>1</v>
      </c>
      <c r="F376" s="30">
        <v>0.70442102632426495</v>
      </c>
      <c r="G376" s="30">
        <f t="shared" si="11"/>
        <v>0.70442102632426495</v>
      </c>
    </row>
    <row r="377" spans="1:7" s="5" customFormat="1" ht="45">
      <c r="A377" s="32">
        <v>13</v>
      </c>
      <c r="B377" s="23" t="s">
        <v>65</v>
      </c>
      <c r="C377" s="38" t="s">
        <v>262</v>
      </c>
      <c r="D377" s="32" t="s">
        <v>11</v>
      </c>
      <c r="E377" s="51">
        <v>0.109</v>
      </c>
      <c r="F377" s="30">
        <v>109.22062401890945</v>
      </c>
      <c r="G377" s="30">
        <f t="shared" si="11"/>
        <v>11.90504801806113</v>
      </c>
    </row>
    <row r="378" spans="1:7" s="5" customFormat="1" ht="15">
      <c r="A378" s="59"/>
      <c r="B378" s="53"/>
      <c r="C378" s="20" t="s">
        <v>111</v>
      </c>
      <c r="D378" s="59"/>
      <c r="E378" s="59"/>
      <c r="F378" s="30"/>
      <c r="G378" s="30"/>
    </row>
    <row r="379" spans="1:7" s="5" customFormat="1" ht="30">
      <c r="A379" s="44">
        <v>1</v>
      </c>
      <c r="B379" s="31" t="s">
        <v>18</v>
      </c>
      <c r="C379" s="26" t="s">
        <v>27</v>
      </c>
      <c r="D379" s="54" t="s">
        <v>8</v>
      </c>
      <c r="E379" s="36">
        <v>0.3</v>
      </c>
      <c r="F379" s="30">
        <v>40.713073227596681</v>
      </c>
      <c r="G379" s="30">
        <f>SUM(E379*F379)</f>
        <v>12.213921968279005</v>
      </c>
    </row>
    <row r="380" spans="1:7" s="5" customFormat="1" ht="30">
      <c r="A380" s="44">
        <v>2</v>
      </c>
      <c r="B380" s="37" t="s">
        <v>30</v>
      </c>
      <c r="C380" s="47" t="s">
        <v>66</v>
      </c>
      <c r="D380" s="54" t="s">
        <v>8</v>
      </c>
      <c r="E380" s="36">
        <v>0.8</v>
      </c>
      <c r="F380" s="30">
        <v>55.919694199463713</v>
      </c>
      <c r="G380" s="30">
        <f t="shared" ref="G380:G388" si="12">SUM(E380*F380)</f>
        <v>44.735755359570973</v>
      </c>
    </row>
    <row r="381" spans="1:7" s="5" customFormat="1" ht="30">
      <c r="A381" s="44">
        <v>3</v>
      </c>
      <c r="B381" s="23" t="s">
        <v>12</v>
      </c>
      <c r="C381" s="26" t="s">
        <v>67</v>
      </c>
      <c r="D381" s="54" t="s">
        <v>7</v>
      </c>
      <c r="E381" s="45">
        <v>1</v>
      </c>
      <c r="F381" s="30">
        <v>41.24551170832703</v>
      </c>
      <c r="G381" s="30">
        <f t="shared" si="12"/>
        <v>41.24551170832703</v>
      </c>
    </row>
    <row r="382" spans="1:7" s="5" customFormat="1" ht="45">
      <c r="A382" s="44">
        <v>4</v>
      </c>
      <c r="B382" s="23" t="s">
        <v>12</v>
      </c>
      <c r="C382" s="55" t="s">
        <v>112</v>
      </c>
      <c r="D382" s="54" t="s">
        <v>7</v>
      </c>
      <c r="E382" s="45">
        <v>1</v>
      </c>
      <c r="F382" s="30">
        <v>28.238444980308188</v>
      </c>
      <c r="G382" s="30">
        <f t="shared" si="12"/>
        <v>28.238444980308188</v>
      </c>
    </row>
    <row r="383" spans="1:7" s="5" customFormat="1" ht="45">
      <c r="A383" s="44">
        <v>5</v>
      </c>
      <c r="B383" s="23" t="s">
        <v>12</v>
      </c>
      <c r="C383" s="55" t="s">
        <v>113</v>
      </c>
      <c r="D383" s="54" t="s">
        <v>7</v>
      </c>
      <c r="E383" s="45">
        <v>1</v>
      </c>
      <c r="F383" s="30">
        <v>29.461079791662169</v>
      </c>
      <c r="G383" s="30">
        <f t="shared" si="12"/>
        <v>29.461079791662169</v>
      </c>
    </row>
    <row r="384" spans="1:7" s="5" customFormat="1" ht="30">
      <c r="A384" s="44">
        <v>6</v>
      </c>
      <c r="B384" s="23" t="s">
        <v>12</v>
      </c>
      <c r="C384" s="55" t="s">
        <v>114</v>
      </c>
      <c r="D384" s="54" t="s">
        <v>7</v>
      </c>
      <c r="E384" s="45">
        <v>1</v>
      </c>
      <c r="F384" s="30">
        <v>121.11449902352317</v>
      </c>
      <c r="G384" s="30">
        <f t="shared" si="12"/>
        <v>121.11449902352317</v>
      </c>
    </row>
    <row r="385" spans="1:7" s="5" customFormat="1" ht="30">
      <c r="A385" s="44">
        <v>7</v>
      </c>
      <c r="B385" s="31" t="s">
        <v>26</v>
      </c>
      <c r="C385" s="47" t="s">
        <v>89</v>
      </c>
      <c r="D385" s="44" t="s">
        <v>10</v>
      </c>
      <c r="E385" s="56">
        <v>1.72E-2</v>
      </c>
      <c r="F385" s="30">
        <v>812.96067289764358</v>
      </c>
      <c r="G385" s="30">
        <f t="shared" si="12"/>
        <v>13.98292357383947</v>
      </c>
    </row>
    <row r="386" spans="1:7" s="5" customFormat="1" ht="30">
      <c r="A386" s="44">
        <v>8</v>
      </c>
      <c r="B386" s="41" t="s">
        <v>90</v>
      </c>
      <c r="C386" s="26" t="s">
        <v>28</v>
      </c>
      <c r="D386" s="44" t="s">
        <v>10</v>
      </c>
      <c r="E386" s="56">
        <v>2.3199999999999998E-2</v>
      </c>
      <c r="F386" s="30">
        <v>810.17969427070966</v>
      </c>
      <c r="G386" s="30">
        <f t="shared" si="12"/>
        <v>18.796168907080464</v>
      </c>
    </row>
    <row r="387" spans="1:7" s="5" customFormat="1" ht="30">
      <c r="A387" s="44">
        <v>9</v>
      </c>
      <c r="B387" s="23" t="s">
        <v>25</v>
      </c>
      <c r="C387" s="55" t="s">
        <v>29</v>
      </c>
      <c r="D387" s="27" t="s">
        <v>14</v>
      </c>
      <c r="E387" s="57">
        <f>0.1/100</f>
        <v>1E-3</v>
      </c>
      <c r="F387" s="30">
        <v>205.6839946550501</v>
      </c>
      <c r="G387" s="30">
        <f t="shared" si="12"/>
        <v>0.20568399465505011</v>
      </c>
    </row>
    <row r="388" spans="1:7" s="5" customFormat="1" ht="36.75" customHeight="1">
      <c r="A388" s="44">
        <v>10</v>
      </c>
      <c r="B388" s="58" t="s">
        <v>91</v>
      </c>
      <c r="C388" s="47" t="s">
        <v>37</v>
      </c>
      <c r="D388" s="44" t="s">
        <v>10</v>
      </c>
      <c r="E388" s="56">
        <v>4.0399999999999998E-2</v>
      </c>
      <c r="F388" s="30">
        <v>9.3692870391828116</v>
      </c>
      <c r="G388" s="30">
        <f t="shared" si="12"/>
        <v>0.37851919638298559</v>
      </c>
    </row>
    <row r="389" spans="1:7" s="5" customFormat="1" ht="18">
      <c r="A389" s="18"/>
      <c r="B389" s="19"/>
      <c r="C389" s="20" t="s">
        <v>138</v>
      </c>
      <c r="D389" s="18"/>
      <c r="E389" s="18"/>
      <c r="F389" s="18"/>
      <c r="G389" s="21"/>
    </row>
    <row r="390" spans="1:7" s="5" customFormat="1" ht="15">
      <c r="A390" s="22"/>
      <c r="B390" s="23"/>
      <c r="C390" s="20" t="s">
        <v>47</v>
      </c>
      <c r="D390" s="4"/>
      <c r="E390" s="24"/>
      <c r="F390" s="30"/>
      <c r="G390" s="30"/>
    </row>
    <row r="391" spans="1:7" s="5" customFormat="1" ht="34.700000000000003" customHeight="1">
      <c r="A391" s="22">
        <v>1</v>
      </c>
      <c r="B391" s="23" t="s">
        <v>39</v>
      </c>
      <c r="C391" s="26" t="s">
        <v>69</v>
      </c>
      <c r="D391" s="27" t="s">
        <v>48</v>
      </c>
      <c r="E391" s="28">
        <v>98</v>
      </c>
      <c r="F391" s="39">
        <v>0.42932480293630632</v>
      </c>
      <c r="G391" s="30">
        <f>SUM(E391*F391)</f>
        <v>42.073830687758019</v>
      </c>
    </row>
    <row r="392" spans="1:7" s="5" customFormat="1" ht="17.45" customHeight="1">
      <c r="A392" s="149">
        <v>2</v>
      </c>
      <c r="B392" s="23" t="s">
        <v>40</v>
      </c>
      <c r="C392" s="150" t="s">
        <v>300</v>
      </c>
      <c r="D392" s="103" t="s">
        <v>20</v>
      </c>
      <c r="E392" s="115">
        <v>8.9999999999999993E-3</v>
      </c>
      <c r="F392" s="161">
        <v>6618.6242146670666</v>
      </c>
      <c r="G392" s="140">
        <f>SUM(E392*F392)</f>
        <v>59.567617932003593</v>
      </c>
    </row>
    <row r="393" spans="1:7" s="5" customFormat="1" ht="15">
      <c r="A393" s="149"/>
      <c r="B393" s="31" t="s">
        <v>41</v>
      </c>
      <c r="C393" s="150"/>
      <c r="D393" s="104"/>
      <c r="E393" s="116"/>
      <c r="F393" s="163"/>
      <c r="G393" s="141"/>
    </row>
    <row r="394" spans="1:7" s="5" customFormat="1" ht="38.25">
      <c r="A394" s="149"/>
      <c r="B394" s="70" t="s">
        <v>70</v>
      </c>
      <c r="C394" s="150"/>
      <c r="D394" s="105"/>
      <c r="E394" s="117"/>
      <c r="F394" s="162"/>
      <c r="G394" s="142"/>
    </row>
    <row r="395" spans="1:7" s="5" customFormat="1" ht="17.45" customHeight="1">
      <c r="A395" s="149">
        <v>3</v>
      </c>
      <c r="B395" s="31" t="s">
        <v>44</v>
      </c>
      <c r="C395" s="150" t="s">
        <v>301</v>
      </c>
      <c r="D395" s="103" t="s">
        <v>20</v>
      </c>
      <c r="E395" s="121">
        <v>8.9999999999999993E-3</v>
      </c>
      <c r="F395" s="161">
        <v>7188.0817560311916</v>
      </c>
      <c r="G395" s="140">
        <f>SUM(E395*F395)</f>
        <v>64.692735804280716</v>
      </c>
    </row>
    <row r="396" spans="1:7" s="5" customFormat="1" ht="15">
      <c r="A396" s="149"/>
      <c r="B396" s="23" t="s">
        <v>49</v>
      </c>
      <c r="C396" s="150"/>
      <c r="D396" s="104"/>
      <c r="E396" s="135"/>
      <c r="F396" s="163"/>
      <c r="G396" s="141"/>
    </row>
    <row r="397" spans="1:7" s="5" customFormat="1" ht="38.25">
      <c r="A397" s="149"/>
      <c r="B397" s="70" t="s">
        <v>71</v>
      </c>
      <c r="C397" s="150"/>
      <c r="D397" s="105"/>
      <c r="E397" s="122"/>
      <c r="F397" s="162"/>
      <c r="G397" s="142"/>
    </row>
    <row r="398" spans="1:7" s="5" customFormat="1" ht="17.45" customHeight="1">
      <c r="A398" s="149">
        <v>4</v>
      </c>
      <c r="B398" s="31" t="s">
        <v>45</v>
      </c>
      <c r="C398" s="150" t="s">
        <v>302</v>
      </c>
      <c r="D398" s="103" t="s">
        <v>20</v>
      </c>
      <c r="E398" s="132">
        <f>(86.5+2.5)/1000</f>
        <v>8.8999999999999996E-2</v>
      </c>
      <c r="F398" s="161">
        <v>6541.5363389973136</v>
      </c>
      <c r="G398" s="140">
        <f>SUM(E398*F398)</f>
        <v>582.19673417076092</v>
      </c>
    </row>
    <row r="399" spans="1:7" s="5" customFormat="1" ht="15">
      <c r="A399" s="149"/>
      <c r="B399" s="23" t="s">
        <v>50</v>
      </c>
      <c r="C399" s="150"/>
      <c r="D399" s="104"/>
      <c r="E399" s="133"/>
      <c r="F399" s="163"/>
      <c r="G399" s="141"/>
    </row>
    <row r="400" spans="1:7" s="5" customFormat="1" ht="38.25">
      <c r="A400" s="149"/>
      <c r="B400" s="70" t="s">
        <v>72</v>
      </c>
      <c r="C400" s="150"/>
      <c r="D400" s="105"/>
      <c r="E400" s="134"/>
      <c r="F400" s="162"/>
      <c r="G400" s="142"/>
    </row>
    <row r="401" spans="1:7" s="5" customFormat="1" ht="17.45" customHeight="1">
      <c r="A401" s="151">
        <v>5</v>
      </c>
      <c r="B401" s="31" t="s">
        <v>41</v>
      </c>
      <c r="C401" s="150" t="s">
        <v>303</v>
      </c>
      <c r="D401" s="103" t="s">
        <v>20</v>
      </c>
      <c r="E401" s="121">
        <v>1.5E-3</v>
      </c>
      <c r="F401" s="161">
        <v>4814.8963076447008</v>
      </c>
      <c r="G401" s="140">
        <f>SUM(E401*F401)</f>
        <v>7.2223444614670509</v>
      </c>
    </row>
    <row r="402" spans="1:7" s="5" customFormat="1" ht="38.25">
      <c r="A402" s="152"/>
      <c r="B402" s="70" t="s">
        <v>70</v>
      </c>
      <c r="C402" s="150"/>
      <c r="D402" s="105"/>
      <c r="E402" s="122"/>
      <c r="F402" s="162"/>
      <c r="G402" s="142"/>
    </row>
    <row r="403" spans="1:7" s="5" customFormat="1" ht="21.75" customHeight="1">
      <c r="A403" s="151">
        <v>6</v>
      </c>
      <c r="B403" s="23" t="s">
        <v>33</v>
      </c>
      <c r="C403" s="124" t="s">
        <v>151</v>
      </c>
      <c r="D403" s="103" t="s">
        <v>19</v>
      </c>
      <c r="E403" s="106">
        <v>0.78500000000000003</v>
      </c>
      <c r="F403" s="161">
        <v>112.17897886744643</v>
      </c>
      <c r="G403" s="140">
        <f>SUM(E403*F403)</f>
        <v>88.060498410945456</v>
      </c>
    </row>
    <row r="404" spans="1:7" s="5" customFormat="1" ht="21.75" customHeight="1">
      <c r="A404" s="152"/>
      <c r="B404" s="23" t="s">
        <v>51</v>
      </c>
      <c r="C404" s="125"/>
      <c r="D404" s="105"/>
      <c r="E404" s="108"/>
      <c r="F404" s="162"/>
      <c r="G404" s="142"/>
    </row>
    <row r="405" spans="1:7" s="5" customFormat="1" ht="37.35" customHeight="1">
      <c r="A405" s="22">
        <v>7</v>
      </c>
      <c r="B405" s="31" t="s">
        <v>16</v>
      </c>
      <c r="C405" s="26" t="s">
        <v>15</v>
      </c>
      <c r="D405" s="32" t="s">
        <v>8</v>
      </c>
      <c r="E405" s="33">
        <v>14</v>
      </c>
      <c r="F405" s="39">
        <v>10.645051640997869</v>
      </c>
      <c r="G405" s="30">
        <f>SUM(E405*F405)</f>
        <v>149.03072297397017</v>
      </c>
    </row>
    <row r="406" spans="1:7" s="5" customFormat="1" ht="45">
      <c r="A406" s="22">
        <v>8</v>
      </c>
      <c r="B406" s="31" t="s">
        <v>52</v>
      </c>
      <c r="C406" s="34" t="s">
        <v>73</v>
      </c>
      <c r="D406" s="32" t="s">
        <v>8</v>
      </c>
      <c r="E406" s="33">
        <v>44</v>
      </c>
      <c r="F406" s="39">
        <v>10.64505164099787</v>
      </c>
      <c r="G406" s="30">
        <f>SUM(E406*F406)</f>
        <v>468.38227220390627</v>
      </c>
    </row>
    <row r="407" spans="1:7" s="5" customFormat="1" ht="17.45" customHeight="1">
      <c r="A407" s="151">
        <v>9</v>
      </c>
      <c r="B407" s="31" t="s">
        <v>34</v>
      </c>
      <c r="C407" s="154" t="s">
        <v>97</v>
      </c>
      <c r="D407" s="112" t="s">
        <v>36</v>
      </c>
      <c r="E407" s="106">
        <v>0.78500000000000003</v>
      </c>
      <c r="F407" s="161">
        <v>59.016753198519467</v>
      </c>
      <c r="G407" s="140">
        <f>SUM(E407*F407)</f>
        <v>46.328151260837785</v>
      </c>
    </row>
    <row r="408" spans="1:7" s="5" customFormat="1" ht="15">
      <c r="A408" s="153"/>
      <c r="B408" s="35" t="s">
        <v>152</v>
      </c>
      <c r="C408" s="154"/>
      <c r="D408" s="113"/>
      <c r="E408" s="107"/>
      <c r="F408" s="163"/>
      <c r="G408" s="141"/>
    </row>
    <row r="409" spans="1:7" s="5" customFormat="1" ht="15">
      <c r="A409" s="152"/>
      <c r="B409" s="31" t="s">
        <v>17</v>
      </c>
      <c r="C409" s="154"/>
      <c r="D409" s="114"/>
      <c r="E409" s="108"/>
      <c r="F409" s="162"/>
      <c r="G409" s="142"/>
    </row>
    <row r="410" spans="1:7" s="5" customFormat="1" ht="25.5">
      <c r="A410" s="149">
        <v>10</v>
      </c>
      <c r="B410" s="71" t="s">
        <v>411</v>
      </c>
      <c r="C410" s="150" t="s">
        <v>75</v>
      </c>
      <c r="D410" s="112" t="s">
        <v>36</v>
      </c>
      <c r="E410" s="136">
        <v>0.32</v>
      </c>
      <c r="F410" s="161">
        <v>820.58566581298635</v>
      </c>
      <c r="G410" s="140">
        <f>SUM(E410*F410)</f>
        <v>262.58741306015565</v>
      </c>
    </row>
    <row r="411" spans="1:7" s="5" customFormat="1" ht="15">
      <c r="A411" s="149"/>
      <c r="B411" s="70" t="s">
        <v>412</v>
      </c>
      <c r="C411" s="150"/>
      <c r="D411" s="113"/>
      <c r="E411" s="137"/>
      <c r="F411" s="163"/>
      <c r="G411" s="141"/>
    </row>
    <row r="412" spans="1:7" s="5" customFormat="1" ht="15">
      <c r="A412" s="149"/>
      <c r="B412" s="70" t="s">
        <v>17</v>
      </c>
      <c r="C412" s="150"/>
      <c r="D412" s="114"/>
      <c r="E412" s="138"/>
      <c r="F412" s="162"/>
      <c r="G412" s="142"/>
    </row>
    <row r="413" spans="1:7" s="5" customFormat="1" ht="15" customHeight="1">
      <c r="A413" s="149">
        <v>11</v>
      </c>
      <c r="B413" s="155" t="s">
        <v>77</v>
      </c>
      <c r="C413" s="156" t="s">
        <v>386</v>
      </c>
      <c r="D413" s="118" t="s">
        <v>14</v>
      </c>
      <c r="E413" s="136">
        <v>0.79</v>
      </c>
      <c r="F413" s="161">
        <v>176.46884265995692</v>
      </c>
      <c r="G413" s="140">
        <f>SUM(E413*F413)</f>
        <v>139.41038570136598</v>
      </c>
    </row>
    <row r="414" spans="1:7" s="5" customFormat="1" ht="15">
      <c r="A414" s="149"/>
      <c r="B414" s="155"/>
      <c r="C414" s="156"/>
      <c r="D414" s="119"/>
      <c r="E414" s="137"/>
      <c r="F414" s="163"/>
      <c r="G414" s="141"/>
    </row>
    <row r="415" spans="1:7" s="5" customFormat="1" ht="15">
      <c r="A415" s="149"/>
      <c r="B415" s="155"/>
      <c r="C415" s="156"/>
      <c r="D415" s="119"/>
      <c r="E415" s="137"/>
      <c r="F415" s="163"/>
      <c r="G415" s="141"/>
    </row>
    <row r="416" spans="1:7" s="5" customFormat="1" ht="8.1" customHeight="1">
      <c r="A416" s="149"/>
      <c r="B416" s="155"/>
      <c r="C416" s="156"/>
      <c r="D416" s="120"/>
      <c r="E416" s="138"/>
      <c r="F416" s="162"/>
      <c r="G416" s="142"/>
    </row>
    <row r="417" spans="1:7" s="5" customFormat="1" ht="30">
      <c r="A417" s="22">
        <v>12</v>
      </c>
      <c r="B417" s="31" t="s">
        <v>42</v>
      </c>
      <c r="C417" s="26" t="s">
        <v>78</v>
      </c>
      <c r="D417" s="27" t="s">
        <v>14</v>
      </c>
      <c r="E417" s="36">
        <v>0.89</v>
      </c>
      <c r="F417" s="39">
        <v>606.33512887491179</v>
      </c>
      <c r="G417" s="30">
        <f>SUM(E417*F417)</f>
        <v>539.63826469867149</v>
      </c>
    </row>
    <row r="418" spans="1:7" s="5" customFormat="1" ht="33.950000000000003" customHeight="1">
      <c r="A418" s="22">
        <v>13</v>
      </c>
      <c r="B418" s="62" t="s">
        <v>387</v>
      </c>
      <c r="C418" s="63" t="s">
        <v>392</v>
      </c>
      <c r="D418" s="60" t="s">
        <v>10</v>
      </c>
      <c r="E418" s="36">
        <v>6.0564E-3</v>
      </c>
      <c r="F418" s="39">
        <v>259.32765870510798</v>
      </c>
      <c r="G418" s="30">
        <f>SUM(E418*F418)</f>
        <v>1.570592032181616</v>
      </c>
    </row>
    <row r="419" spans="1:7" s="5" customFormat="1" ht="19.7" customHeight="1">
      <c r="A419" s="22"/>
      <c r="B419" s="23"/>
      <c r="C419" s="20" t="s">
        <v>53</v>
      </c>
      <c r="D419" s="4"/>
      <c r="E419" s="24"/>
      <c r="F419" s="30"/>
      <c r="G419" s="30"/>
    </row>
    <row r="420" spans="1:7" s="5" customFormat="1" ht="30">
      <c r="A420" s="32">
        <v>1</v>
      </c>
      <c r="B420" s="23" t="s">
        <v>117</v>
      </c>
      <c r="C420" s="47" t="s">
        <v>118</v>
      </c>
      <c r="D420" s="6" t="s">
        <v>9</v>
      </c>
      <c r="E420" s="54">
        <v>2</v>
      </c>
      <c r="F420" s="30">
        <v>9.2917576208703956</v>
      </c>
      <c r="G420" s="30">
        <f>SUM(E420*F420)</f>
        <v>18.583515241740791</v>
      </c>
    </row>
    <row r="421" spans="1:7" s="5" customFormat="1" ht="45">
      <c r="A421" s="32">
        <v>2</v>
      </c>
      <c r="B421" s="23" t="s">
        <v>119</v>
      </c>
      <c r="C421" s="38" t="s">
        <v>231</v>
      </c>
      <c r="D421" s="32" t="s">
        <v>9</v>
      </c>
      <c r="E421" s="33">
        <v>197</v>
      </c>
      <c r="F421" s="30">
        <v>2.1606225963790653</v>
      </c>
      <c r="G421" s="30">
        <f t="shared" ref="G421:G442" si="13">SUM(E421*F421)</f>
        <v>425.64265148667585</v>
      </c>
    </row>
    <row r="422" spans="1:7" s="5" customFormat="1" ht="30">
      <c r="A422" s="32">
        <v>4</v>
      </c>
      <c r="B422" s="41" t="s">
        <v>233</v>
      </c>
      <c r="C422" s="38" t="s">
        <v>120</v>
      </c>
      <c r="D422" s="32" t="s">
        <v>7</v>
      </c>
      <c r="E422" s="43">
        <v>1</v>
      </c>
      <c r="F422" s="30">
        <v>56.535747778722559</v>
      </c>
      <c r="G422" s="30">
        <f t="shared" si="13"/>
        <v>56.535747778722559</v>
      </c>
    </row>
    <row r="423" spans="1:7" s="5" customFormat="1" ht="30">
      <c r="A423" s="32">
        <v>5</v>
      </c>
      <c r="B423" s="23" t="s">
        <v>121</v>
      </c>
      <c r="C423" s="26" t="s">
        <v>122</v>
      </c>
      <c r="D423" s="44" t="s">
        <v>7</v>
      </c>
      <c r="E423" s="45">
        <v>2</v>
      </c>
      <c r="F423" s="30">
        <v>10.422632375924122</v>
      </c>
      <c r="G423" s="30">
        <f t="shared" si="13"/>
        <v>20.845264751848244</v>
      </c>
    </row>
    <row r="424" spans="1:7" s="5" customFormat="1" ht="30">
      <c r="A424" s="32">
        <v>6</v>
      </c>
      <c r="B424" s="37" t="s">
        <v>61</v>
      </c>
      <c r="C424" s="26" t="s">
        <v>234</v>
      </c>
      <c r="D424" s="27" t="s">
        <v>46</v>
      </c>
      <c r="E424" s="44">
        <v>0.2</v>
      </c>
      <c r="F424" s="30">
        <v>286.5427250876773</v>
      </c>
      <c r="G424" s="30">
        <f t="shared" si="13"/>
        <v>57.308545017535465</v>
      </c>
    </row>
    <row r="425" spans="1:7" s="5" customFormat="1" ht="30">
      <c r="A425" s="32">
        <v>6</v>
      </c>
      <c r="B425" s="37" t="s">
        <v>61</v>
      </c>
      <c r="C425" s="38" t="s">
        <v>261</v>
      </c>
      <c r="D425" s="27" t="s">
        <v>46</v>
      </c>
      <c r="E425" s="33">
        <v>0.2</v>
      </c>
      <c r="F425" s="30">
        <v>80.315166546042178</v>
      </c>
      <c r="G425" s="30">
        <f t="shared" si="13"/>
        <v>16.063033309208436</v>
      </c>
    </row>
    <row r="426" spans="1:7" s="5" customFormat="1" ht="21.75" customHeight="1">
      <c r="A426" s="32">
        <v>7</v>
      </c>
      <c r="B426" s="37" t="s">
        <v>61</v>
      </c>
      <c r="C426" s="38" t="s">
        <v>321</v>
      </c>
      <c r="D426" s="27" t="s">
        <v>46</v>
      </c>
      <c r="E426" s="33">
        <v>0.1</v>
      </c>
      <c r="F426" s="30">
        <v>80.315166546042178</v>
      </c>
      <c r="G426" s="30">
        <f t="shared" si="13"/>
        <v>8.0315166546042178</v>
      </c>
    </row>
    <row r="427" spans="1:7" s="5" customFormat="1" ht="45">
      <c r="A427" s="32">
        <v>8</v>
      </c>
      <c r="B427" s="37" t="s">
        <v>12</v>
      </c>
      <c r="C427" s="38" t="s">
        <v>81</v>
      </c>
      <c r="D427" s="32" t="s">
        <v>23</v>
      </c>
      <c r="E427" s="46">
        <v>197</v>
      </c>
      <c r="F427" s="30">
        <v>0.22095809843746625</v>
      </c>
      <c r="G427" s="30">
        <f t="shared" si="13"/>
        <v>43.528745392180852</v>
      </c>
    </row>
    <row r="428" spans="1:7" s="5" customFormat="1" ht="45">
      <c r="A428" s="32">
        <v>9</v>
      </c>
      <c r="B428" s="23" t="s">
        <v>62</v>
      </c>
      <c r="C428" s="47" t="s">
        <v>123</v>
      </c>
      <c r="D428" s="27" t="s">
        <v>10</v>
      </c>
      <c r="E428" s="56">
        <v>4.7999999999999996E-3</v>
      </c>
      <c r="F428" s="30">
        <v>886.36765436828591</v>
      </c>
      <c r="G428" s="30">
        <f t="shared" si="13"/>
        <v>4.2545647409677718</v>
      </c>
    </row>
    <row r="429" spans="1:7" s="5" customFormat="1" ht="45">
      <c r="A429" s="32">
        <v>10</v>
      </c>
      <c r="B429" s="23" t="s">
        <v>24</v>
      </c>
      <c r="C429" s="65" t="s">
        <v>124</v>
      </c>
      <c r="D429" s="66" t="s">
        <v>14</v>
      </c>
      <c r="E429" s="67">
        <f>0.3/100</f>
        <v>3.0000000000000001E-3</v>
      </c>
      <c r="F429" s="30">
        <v>106.3677804367268</v>
      </c>
      <c r="G429" s="30">
        <f t="shared" si="13"/>
        <v>0.31910334131018042</v>
      </c>
    </row>
    <row r="430" spans="1:7" s="5" customFormat="1" ht="47.25">
      <c r="A430" s="32">
        <v>11</v>
      </c>
      <c r="B430" s="37" t="s">
        <v>63</v>
      </c>
      <c r="C430" s="38" t="s">
        <v>266</v>
      </c>
      <c r="D430" s="32" t="s">
        <v>23</v>
      </c>
      <c r="E430" s="33">
        <v>1</v>
      </c>
      <c r="F430" s="30">
        <v>0.87212822303830184</v>
      </c>
      <c r="G430" s="30">
        <f t="shared" si="13"/>
        <v>0.87212822303830184</v>
      </c>
    </row>
    <row r="431" spans="1:7" s="5" customFormat="1" ht="45">
      <c r="A431" s="32">
        <v>12</v>
      </c>
      <c r="B431" s="23" t="s">
        <v>64</v>
      </c>
      <c r="C431" s="38" t="s">
        <v>237</v>
      </c>
      <c r="D431" s="32" t="s">
        <v>11</v>
      </c>
      <c r="E431" s="51">
        <v>0.19900000000000001</v>
      </c>
      <c r="F431" s="30">
        <v>124.97199032952162</v>
      </c>
      <c r="G431" s="30">
        <f t="shared" si="13"/>
        <v>24.869426075574804</v>
      </c>
    </row>
    <row r="432" spans="1:7" s="5" customFormat="1" ht="15">
      <c r="A432" s="59"/>
      <c r="B432" s="53"/>
      <c r="C432" s="20" t="s">
        <v>111</v>
      </c>
      <c r="D432" s="59"/>
      <c r="E432" s="59"/>
      <c r="F432" s="30"/>
      <c r="G432" s="30"/>
    </row>
    <row r="433" spans="1:7" s="5" customFormat="1" ht="30">
      <c r="A433" s="44">
        <v>1</v>
      </c>
      <c r="B433" s="31" t="s">
        <v>18</v>
      </c>
      <c r="C433" s="26" t="s">
        <v>27</v>
      </c>
      <c r="D433" s="54" t="s">
        <v>8</v>
      </c>
      <c r="E433" s="36">
        <v>0.3</v>
      </c>
      <c r="F433" s="30">
        <v>40.713073227596681</v>
      </c>
      <c r="G433" s="30">
        <f t="shared" si="13"/>
        <v>12.213921968279005</v>
      </c>
    </row>
    <row r="434" spans="1:7" s="5" customFormat="1" ht="30">
      <c r="A434" s="44">
        <v>2</v>
      </c>
      <c r="B434" s="37" t="s">
        <v>30</v>
      </c>
      <c r="C434" s="47" t="s">
        <v>66</v>
      </c>
      <c r="D434" s="54" t="s">
        <v>8</v>
      </c>
      <c r="E434" s="36">
        <v>0.8</v>
      </c>
      <c r="F434" s="30">
        <v>55.919694199463713</v>
      </c>
      <c r="G434" s="30">
        <f t="shared" si="13"/>
        <v>44.735755359570973</v>
      </c>
    </row>
    <row r="435" spans="1:7" s="5" customFormat="1" ht="30">
      <c r="A435" s="44">
        <v>3</v>
      </c>
      <c r="B435" s="23" t="s">
        <v>12</v>
      </c>
      <c r="C435" s="26" t="s">
        <v>67</v>
      </c>
      <c r="D435" s="54" t="s">
        <v>7</v>
      </c>
      <c r="E435" s="45">
        <v>1</v>
      </c>
      <c r="F435" s="30">
        <v>41.24551170832703</v>
      </c>
      <c r="G435" s="30">
        <f t="shared" si="13"/>
        <v>41.24551170832703</v>
      </c>
    </row>
    <row r="436" spans="1:7" s="5" customFormat="1" ht="45">
      <c r="A436" s="44">
        <v>4</v>
      </c>
      <c r="B436" s="23" t="s">
        <v>12</v>
      </c>
      <c r="C436" s="55" t="s">
        <v>112</v>
      </c>
      <c r="D436" s="54" t="s">
        <v>7</v>
      </c>
      <c r="E436" s="45">
        <v>1</v>
      </c>
      <c r="F436" s="30">
        <v>28.238444980308188</v>
      </c>
      <c r="G436" s="30">
        <f t="shared" si="13"/>
        <v>28.238444980308188</v>
      </c>
    </row>
    <row r="437" spans="1:7" s="5" customFormat="1" ht="45">
      <c r="A437" s="44">
        <v>5</v>
      </c>
      <c r="B437" s="23" t="s">
        <v>12</v>
      </c>
      <c r="C437" s="55" t="s">
        <v>113</v>
      </c>
      <c r="D437" s="54" t="s">
        <v>7</v>
      </c>
      <c r="E437" s="45">
        <v>1</v>
      </c>
      <c r="F437" s="30">
        <v>29.461079791662169</v>
      </c>
      <c r="G437" s="30">
        <f t="shared" si="13"/>
        <v>29.461079791662169</v>
      </c>
    </row>
    <row r="438" spans="1:7" s="5" customFormat="1" ht="30">
      <c r="A438" s="44">
        <v>6</v>
      </c>
      <c r="B438" s="23" t="s">
        <v>12</v>
      </c>
      <c r="C438" s="55" t="s">
        <v>114</v>
      </c>
      <c r="D438" s="54" t="s">
        <v>7</v>
      </c>
      <c r="E438" s="45">
        <v>1</v>
      </c>
      <c r="F438" s="30">
        <v>121.11449902352317</v>
      </c>
      <c r="G438" s="30">
        <f t="shared" si="13"/>
        <v>121.11449902352317</v>
      </c>
    </row>
    <row r="439" spans="1:7" s="5" customFormat="1" ht="30">
      <c r="A439" s="44">
        <v>7</v>
      </c>
      <c r="B439" s="31" t="s">
        <v>26</v>
      </c>
      <c r="C439" s="47" t="s">
        <v>89</v>
      </c>
      <c r="D439" s="44" t="s">
        <v>10</v>
      </c>
      <c r="E439" s="56">
        <v>1.72E-2</v>
      </c>
      <c r="F439" s="30">
        <v>812.96067289764358</v>
      </c>
      <c r="G439" s="30">
        <f t="shared" si="13"/>
        <v>13.98292357383947</v>
      </c>
    </row>
    <row r="440" spans="1:7" s="5" customFormat="1" ht="30">
      <c r="A440" s="44">
        <v>8</v>
      </c>
      <c r="B440" s="41" t="s">
        <v>90</v>
      </c>
      <c r="C440" s="26" t="s">
        <v>28</v>
      </c>
      <c r="D440" s="44" t="s">
        <v>10</v>
      </c>
      <c r="E440" s="56">
        <v>2.3199999999999998E-2</v>
      </c>
      <c r="F440" s="30">
        <v>810.17969427070966</v>
      </c>
      <c r="G440" s="30">
        <f t="shared" si="13"/>
        <v>18.796168907080464</v>
      </c>
    </row>
    <row r="441" spans="1:7" s="5" customFormat="1" ht="30">
      <c r="A441" s="44">
        <v>9</v>
      </c>
      <c r="B441" s="23" t="s">
        <v>25</v>
      </c>
      <c r="C441" s="55" t="s">
        <v>29</v>
      </c>
      <c r="D441" s="27" t="s">
        <v>14</v>
      </c>
      <c r="E441" s="57">
        <f>0.1/100</f>
        <v>1E-3</v>
      </c>
      <c r="F441" s="30">
        <v>205.6839946550501</v>
      </c>
      <c r="G441" s="30">
        <f t="shared" si="13"/>
        <v>0.20568399465505011</v>
      </c>
    </row>
    <row r="442" spans="1:7" s="5" customFormat="1" ht="30">
      <c r="A442" s="44">
        <v>10</v>
      </c>
      <c r="B442" s="58" t="s">
        <v>91</v>
      </c>
      <c r="C442" s="47" t="s">
        <v>37</v>
      </c>
      <c r="D442" s="44" t="s">
        <v>10</v>
      </c>
      <c r="E442" s="56">
        <v>4.0399999999999998E-2</v>
      </c>
      <c r="F442" s="30">
        <v>9.3692870391828116</v>
      </c>
      <c r="G442" s="30">
        <f t="shared" si="13"/>
        <v>0.37851919638298559</v>
      </c>
    </row>
    <row r="443" spans="1:7" s="5" customFormat="1" ht="18">
      <c r="A443" s="18"/>
      <c r="B443" s="19"/>
      <c r="C443" s="20" t="s">
        <v>326</v>
      </c>
      <c r="D443" s="18"/>
      <c r="E443" s="18"/>
      <c r="F443" s="18"/>
      <c r="G443" s="21"/>
    </row>
    <row r="444" spans="1:7" s="5" customFormat="1" ht="15">
      <c r="A444" s="22"/>
      <c r="B444" s="23"/>
      <c r="C444" s="20" t="s">
        <v>47</v>
      </c>
      <c r="D444" s="4"/>
      <c r="E444" s="24"/>
      <c r="F444" s="30"/>
      <c r="G444" s="30"/>
    </row>
    <row r="445" spans="1:7" s="5" customFormat="1" ht="17.45" customHeight="1">
      <c r="A445" s="149">
        <v>1</v>
      </c>
      <c r="B445" s="31" t="s">
        <v>44</v>
      </c>
      <c r="C445" s="150" t="s">
        <v>301</v>
      </c>
      <c r="D445" s="103" t="s">
        <v>20</v>
      </c>
      <c r="E445" s="121">
        <v>1.5E-3</v>
      </c>
      <c r="F445" s="164">
        <v>6191.9132608215859</v>
      </c>
      <c r="G445" s="140">
        <f>SUM(E445*F445)</f>
        <v>9.2878698912323792</v>
      </c>
    </row>
    <row r="446" spans="1:7" s="5" customFormat="1" ht="45">
      <c r="A446" s="149"/>
      <c r="B446" s="23" t="s">
        <v>71</v>
      </c>
      <c r="C446" s="150"/>
      <c r="D446" s="105"/>
      <c r="E446" s="122"/>
      <c r="F446" s="164"/>
      <c r="G446" s="142"/>
    </row>
    <row r="447" spans="1:7" s="5" customFormat="1" ht="17.45" customHeight="1">
      <c r="A447" s="149">
        <v>2</v>
      </c>
      <c r="B447" s="31" t="s">
        <v>45</v>
      </c>
      <c r="C447" s="150" t="s">
        <v>302</v>
      </c>
      <c r="D447" s="103" t="s">
        <v>20</v>
      </c>
      <c r="E447" s="109">
        <f>(8+0.5)/1000</f>
        <v>8.5000000000000006E-3</v>
      </c>
      <c r="F447" s="164">
        <v>6541.5363389973127</v>
      </c>
      <c r="G447" s="140">
        <f>SUM(E447*F447)</f>
        <v>55.60305888147716</v>
      </c>
    </row>
    <row r="448" spans="1:7" s="5" customFormat="1" ht="15">
      <c r="A448" s="149"/>
      <c r="B448" s="23" t="s">
        <v>50</v>
      </c>
      <c r="C448" s="150"/>
      <c r="D448" s="104"/>
      <c r="E448" s="110"/>
      <c r="F448" s="164"/>
      <c r="G448" s="141"/>
    </row>
    <row r="449" spans="1:7" s="5" customFormat="1" ht="45">
      <c r="A449" s="149"/>
      <c r="B449" s="23" t="s">
        <v>72</v>
      </c>
      <c r="C449" s="150"/>
      <c r="D449" s="105"/>
      <c r="E449" s="111"/>
      <c r="F449" s="164"/>
      <c r="G449" s="142"/>
    </row>
    <row r="450" spans="1:7" s="5" customFormat="1" ht="30.2" customHeight="1">
      <c r="A450" s="151">
        <v>3</v>
      </c>
      <c r="B450" s="23" t="s">
        <v>32</v>
      </c>
      <c r="C450" s="124" t="s">
        <v>150</v>
      </c>
      <c r="D450" s="103" t="s">
        <v>19</v>
      </c>
      <c r="E450" s="132">
        <v>7.4999999999999997E-2</v>
      </c>
      <c r="F450" s="164">
        <v>204.37989449050372</v>
      </c>
      <c r="G450" s="140">
        <f>SUM(E450*F450)</f>
        <v>15.328492086787778</v>
      </c>
    </row>
    <row r="451" spans="1:7" s="5" customFormat="1" ht="30.2" customHeight="1">
      <c r="A451" s="152"/>
      <c r="B451" s="23" t="s">
        <v>50</v>
      </c>
      <c r="C451" s="125"/>
      <c r="D451" s="105"/>
      <c r="E451" s="134"/>
      <c r="F451" s="164"/>
      <c r="G451" s="142"/>
    </row>
    <row r="452" spans="1:7" s="5" customFormat="1" ht="30.2" customHeight="1">
      <c r="A452" s="151">
        <v>4</v>
      </c>
      <c r="B452" s="23" t="s">
        <v>33</v>
      </c>
      <c r="C452" s="124" t="s">
        <v>151</v>
      </c>
      <c r="D452" s="103" t="s">
        <v>19</v>
      </c>
      <c r="E452" s="106">
        <v>0.14000000000000001</v>
      </c>
      <c r="F452" s="164">
        <v>112.17897886744643</v>
      </c>
      <c r="G452" s="140">
        <f>SUM(E452*F452)</f>
        <v>15.705057041442503</v>
      </c>
    </row>
    <row r="453" spans="1:7" s="5" customFormat="1" ht="30.2" customHeight="1">
      <c r="A453" s="152"/>
      <c r="B453" s="23" t="s">
        <v>51</v>
      </c>
      <c r="C453" s="125"/>
      <c r="D453" s="105"/>
      <c r="E453" s="108"/>
      <c r="F453" s="164"/>
      <c r="G453" s="142"/>
    </row>
    <row r="454" spans="1:7" s="5" customFormat="1" ht="30">
      <c r="A454" s="22">
        <v>5</v>
      </c>
      <c r="B454" s="31" t="s">
        <v>16</v>
      </c>
      <c r="C454" s="26" t="s">
        <v>15</v>
      </c>
      <c r="D454" s="32" t="s">
        <v>8</v>
      </c>
      <c r="E454" s="50">
        <v>2.5</v>
      </c>
      <c r="F454" s="72">
        <v>10.64505164099787</v>
      </c>
      <c r="G454" s="30">
        <f>SUM(E454*F454)</f>
        <v>26.612629102494676</v>
      </c>
    </row>
    <row r="455" spans="1:7" s="5" customFormat="1" ht="45">
      <c r="A455" s="22">
        <v>6</v>
      </c>
      <c r="B455" s="31" t="s">
        <v>52</v>
      </c>
      <c r="C455" s="34" t="s">
        <v>73</v>
      </c>
      <c r="D455" s="32" t="s">
        <v>8</v>
      </c>
      <c r="E455" s="33">
        <v>7</v>
      </c>
      <c r="F455" s="72">
        <v>10.645051640997869</v>
      </c>
      <c r="G455" s="30">
        <f>SUM(E455*F455)</f>
        <v>74.515361486985086</v>
      </c>
    </row>
    <row r="456" spans="1:7" s="5" customFormat="1" ht="17.45" customHeight="1">
      <c r="A456" s="149">
        <v>7</v>
      </c>
      <c r="B456" s="31" t="s">
        <v>34</v>
      </c>
      <c r="C456" s="154" t="s">
        <v>97</v>
      </c>
      <c r="D456" s="112" t="s">
        <v>36</v>
      </c>
      <c r="E456" s="106">
        <v>0.215</v>
      </c>
      <c r="F456" s="164">
        <v>59.016753198519467</v>
      </c>
      <c r="G456" s="140">
        <f>SUM(E456*F456)</f>
        <v>12.688601937681685</v>
      </c>
    </row>
    <row r="457" spans="1:7" s="5" customFormat="1" ht="15">
      <c r="A457" s="149"/>
      <c r="B457" s="35" t="s">
        <v>152</v>
      </c>
      <c r="C457" s="154"/>
      <c r="D457" s="113"/>
      <c r="E457" s="107"/>
      <c r="F457" s="164"/>
      <c r="G457" s="141"/>
    </row>
    <row r="458" spans="1:7" s="5" customFormat="1" ht="15">
      <c r="A458" s="149"/>
      <c r="B458" s="31" t="s">
        <v>17</v>
      </c>
      <c r="C458" s="154"/>
      <c r="D458" s="114"/>
      <c r="E458" s="108"/>
      <c r="F458" s="164"/>
      <c r="G458" s="142"/>
    </row>
    <row r="459" spans="1:7" s="5" customFormat="1" ht="21.75" customHeight="1">
      <c r="A459" s="22"/>
      <c r="B459" s="23"/>
      <c r="C459" s="20" t="s">
        <v>53</v>
      </c>
      <c r="D459" s="4"/>
      <c r="E459" s="24"/>
      <c r="F459" s="30"/>
      <c r="G459" s="30"/>
    </row>
    <row r="460" spans="1:7" s="5" customFormat="1" ht="51.6" customHeight="1">
      <c r="A460" s="32">
        <v>1</v>
      </c>
      <c r="B460" s="23" t="s">
        <v>146</v>
      </c>
      <c r="C460" s="38" t="s">
        <v>248</v>
      </c>
      <c r="D460" s="32" t="s">
        <v>9</v>
      </c>
      <c r="E460" s="33">
        <v>39</v>
      </c>
      <c r="F460" s="30">
        <v>0.91421281676877109</v>
      </c>
      <c r="G460" s="30">
        <f>SUM(E460*F460)</f>
        <v>35.654299853982074</v>
      </c>
    </row>
    <row r="461" spans="1:7" s="5" customFormat="1" ht="36" customHeight="1">
      <c r="A461" s="32">
        <v>2</v>
      </c>
      <c r="B461" s="37" t="s">
        <v>61</v>
      </c>
      <c r="C461" s="38" t="s">
        <v>246</v>
      </c>
      <c r="D461" s="27" t="s">
        <v>46</v>
      </c>
      <c r="E461" s="33">
        <v>0.1</v>
      </c>
      <c r="F461" s="30">
        <v>58.219356702295556</v>
      </c>
      <c r="G461" s="30">
        <f t="shared" ref="G461:G464" si="14">SUM(E461*F461)</f>
        <v>5.8219356702295562</v>
      </c>
    </row>
    <row r="462" spans="1:7" s="5" customFormat="1" ht="37.35" customHeight="1">
      <c r="A462" s="32">
        <v>3</v>
      </c>
      <c r="B462" s="37" t="s">
        <v>61</v>
      </c>
      <c r="C462" s="38" t="s">
        <v>263</v>
      </c>
      <c r="D462" s="27" t="s">
        <v>46</v>
      </c>
      <c r="E462" s="33">
        <v>0.1</v>
      </c>
      <c r="F462" s="30">
        <v>56.746302712712442</v>
      </c>
      <c r="G462" s="30">
        <f t="shared" si="14"/>
        <v>5.6746302712712442</v>
      </c>
    </row>
    <row r="463" spans="1:7" s="5" customFormat="1" ht="53.65" customHeight="1">
      <c r="A463" s="32">
        <v>4</v>
      </c>
      <c r="B463" s="37" t="s">
        <v>12</v>
      </c>
      <c r="C463" s="38" t="s">
        <v>81</v>
      </c>
      <c r="D463" s="32" t="s">
        <v>23</v>
      </c>
      <c r="E463" s="46">
        <v>39</v>
      </c>
      <c r="F463" s="30">
        <v>0.22095809843746628</v>
      </c>
      <c r="G463" s="30">
        <f t="shared" si="14"/>
        <v>8.6173658390611845</v>
      </c>
    </row>
    <row r="464" spans="1:7" s="5" customFormat="1" ht="38.85" customHeight="1">
      <c r="A464" s="32">
        <v>5</v>
      </c>
      <c r="B464" s="23" t="s">
        <v>65</v>
      </c>
      <c r="C464" s="38" t="s">
        <v>257</v>
      </c>
      <c r="D464" s="32" t="s">
        <v>11</v>
      </c>
      <c r="E464" s="51">
        <v>3.9E-2</v>
      </c>
      <c r="F464" s="30">
        <v>109.22062401890945</v>
      </c>
      <c r="G464" s="30">
        <f t="shared" si="14"/>
        <v>4.2596043367374685</v>
      </c>
    </row>
    <row r="465" spans="1:7" s="5" customFormat="1" ht="18">
      <c r="A465" s="18"/>
      <c r="B465" s="19"/>
      <c r="C465" s="20" t="s">
        <v>327</v>
      </c>
      <c r="D465" s="18"/>
      <c r="E465" s="18"/>
      <c r="F465" s="18"/>
      <c r="G465" s="21"/>
    </row>
    <row r="466" spans="1:7" s="5" customFormat="1" ht="15">
      <c r="A466" s="22"/>
      <c r="B466" s="23"/>
      <c r="C466" s="20" t="s">
        <v>47</v>
      </c>
      <c r="D466" s="4"/>
      <c r="E466" s="24"/>
      <c r="F466" s="30"/>
      <c r="G466" s="30"/>
    </row>
    <row r="467" spans="1:7" s="5" customFormat="1" ht="17.45" customHeight="1">
      <c r="A467" s="149">
        <v>1</v>
      </c>
      <c r="B467" s="31" t="s">
        <v>44</v>
      </c>
      <c r="C467" s="150" t="s">
        <v>301</v>
      </c>
      <c r="D467" s="103" t="s">
        <v>20</v>
      </c>
      <c r="E467" s="106">
        <v>2E-3</v>
      </c>
      <c r="F467" s="140">
        <v>6191.9132608215859</v>
      </c>
      <c r="G467" s="140">
        <f>SUM(E467*F467)</f>
        <v>12.383826521643172</v>
      </c>
    </row>
    <row r="468" spans="1:7" s="5" customFormat="1" ht="45">
      <c r="A468" s="149"/>
      <c r="B468" s="23" t="s">
        <v>71</v>
      </c>
      <c r="C468" s="150"/>
      <c r="D468" s="105"/>
      <c r="E468" s="108"/>
      <c r="F468" s="142"/>
      <c r="G468" s="142"/>
    </row>
    <row r="469" spans="1:7" s="5" customFormat="1" ht="17.45" customHeight="1">
      <c r="A469" s="149">
        <v>2</v>
      </c>
      <c r="B469" s="31" t="s">
        <v>45</v>
      </c>
      <c r="C469" s="150" t="s">
        <v>302</v>
      </c>
      <c r="D469" s="103" t="s">
        <v>20</v>
      </c>
      <c r="E469" s="132">
        <f>(9.5+0.5)/1000</f>
        <v>0.01</v>
      </c>
      <c r="F469" s="140">
        <v>6541.5363389973118</v>
      </c>
      <c r="G469" s="140">
        <f>SUM(E469*F469)</f>
        <v>65.415363389973123</v>
      </c>
    </row>
    <row r="470" spans="1:7" s="5" customFormat="1" ht="15">
      <c r="A470" s="149"/>
      <c r="B470" s="23" t="s">
        <v>50</v>
      </c>
      <c r="C470" s="150"/>
      <c r="D470" s="104"/>
      <c r="E470" s="133"/>
      <c r="F470" s="141"/>
      <c r="G470" s="141"/>
    </row>
    <row r="471" spans="1:7" s="5" customFormat="1" ht="45">
      <c r="A471" s="149"/>
      <c r="B471" s="23" t="s">
        <v>72</v>
      </c>
      <c r="C471" s="150"/>
      <c r="D471" s="105"/>
      <c r="E471" s="134"/>
      <c r="F471" s="142"/>
      <c r="G471" s="142"/>
    </row>
    <row r="472" spans="1:7" s="5" customFormat="1" ht="30.2" customHeight="1">
      <c r="A472" s="151">
        <v>3</v>
      </c>
      <c r="B472" s="23" t="s">
        <v>32</v>
      </c>
      <c r="C472" s="124" t="s">
        <v>150</v>
      </c>
      <c r="D472" s="103" t="s">
        <v>19</v>
      </c>
      <c r="E472" s="132">
        <v>0.115</v>
      </c>
      <c r="F472" s="140">
        <v>204.37989449050372</v>
      </c>
      <c r="G472" s="140">
        <f>SUM(E472*F472)</f>
        <v>23.50368786640793</v>
      </c>
    </row>
    <row r="473" spans="1:7" s="5" customFormat="1" ht="30.2" customHeight="1">
      <c r="A473" s="152"/>
      <c r="B473" s="23" t="s">
        <v>50</v>
      </c>
      <c r="C473" s="125"/>
      <c r="D473" s="105"/>
      <c r="E473" s="134"/>
      <c r="F473" s="142"/>
      <c r="G473" s="142"/>
    </row>
    <row r="474" spans="1:7" s="5" customFormat="1" ht="30.2" customHeight="1">
      <c r="A474" s="151">
        <v>4</v>
      </c>
      <c r="B474" s="23" t="s">
        <v>33</v>
      </c>
      <c r="C474" s="124" t="s">
        <v>151</v>
      </c>
      <c r="D474" s="103" t="s">
        <v>19</v>
      </c>
      <c r="E474" s="106">
        <v>0.19500000000000001</v>
      </c>
      <c r="F474" s="140">
        <v>112.17897886744643</v>
      </c>
      <c r="G474" s="140">
        <f>SUM(E474*F474)</f>
        <v>21.874900879152055</v>
      </c>
    </row>
    <row r="475" spans="1:7" s="5" customFormat="1" ht="30.2" customHeight="1">
      <c r="A475" s="152"/>
      <c r="B475" s="23" t="s">
        <v>51</v>
      </c>
      <c r="C475" s="125"/>
      <c r="D475" s="105"/>
      <c r="E475" s="108"/>
      <c r="F475" s="142"/>
      <c r="G475" s="142"/>
    </row>
    <row r="476" spans="1:7" s="5" customFormat="1" ht="30">
      <c r="A476" s="22">
        <v>5</v>
      </c>
      <c r="B476" s="31" t="s">
        <v>16</v>
      </c>
      <c r="C476" s="26" t="s">
        <v>15</v>
      </c>
      <c r="D476" s="32" t="s">
        <v>8</v>
      </c>
      <c r="E476" s="50">
        <v>3.5</v>
      </c>
      <c r="F476" s="30">
        <v>10.645051640997869</v>
      </c>
      <c r="G476" s="30">
        <f>SUM(E476*F476)</f>
        <v>37.257680743492543</v>
      </c>
    </row>
    <row r="477" spans="1:7" s="5" customFormat="1" ht="45">
      <c r="A477" s="22">
        <v>6</v>
      </c>
      <c r="B477" s="31" t="s">
        <v>52</v>
      </c>
      <c r="C477" s="34" t="s">
        <v>73</v>
      </c>
      <c r="D477" s="32" t="s">
        <v>8</v>
      </c>
      <c r="E477" s="50">
        <v>8.5</v>
      </c>
      <c r="F477" s="30">
        <v>10.64505164099787</v>
      </c>
      <c r="G477" s="30">
        <f>SUM(E477*F477)</f>
        <v>90.482938948481902</v>
      </c>
    </row>
    <row r="478" spans="1:7" s="5" customFormat="1" ht="17.45" customHeight="1">
      <c r="A478" s="149">
        <v>7</v>
      </c>
      <c r="B478" s="31" t="s">
        <v>34</v>
      </c>
      <c r="C478" s="154" t="s">
        <v>97</v>
      </c>
      <c r="D478" s="112" t="s">
        <v>36</v>
      </c>
      <c r="E478" s="129">
        <v>0.31</v>
      </c>
      <c r="F478" s="140">
        <v>59.016753198519467</v>
      </c>
      <c r="G478" s="140">
        <f>SUM(E478*F478)</f>
        <v>18.295193491541035</v>
      </c>
    </row>
    <row r="479" spans="1:7" s="5" customFormat="1" ht="15">
      <c r="A479" s="149"/>
      <c r="B479" s="35" t="s">
        <v>152</v>
      </c>
      <c r="C479" s="154"/>
      <c r="D479" s="113"/>
      <c r="E479" s="130"/>
      <c r="F479" s="141"/>
      <c r="G479" s="141"/>
    </row>
    <row r="480" spans="1:7" s="5" customFormat="1" ht="15">
      <c r="A480" s="149"/>
      <c r="B480" s="31" t="s">
        <v>17</v>
      </c>
      <c r="C480" s="154"/>
      <c r="D480" s="114"/>
      <c r="E480" s="131"/>
      <c r="F480" s="142"/>
      <c r="G480" s="142"/>
    </row>
    <row r="481" spans="1:7" s="5" customFormat="1" ht="19.149999999999999" customHeight="1">
      <c r="A481" s="22"/>
      <c r="B481" s="23"/>
      <c r="C481" s="20" t="s">
        <v>53</v>
      </c>
      <c r="D481" s="4"/>
      <c r="E481" s="24"/>
      <c r="F481" s="30"/>
      <c r="G481" s="30"/>
    </row>
    <row r="482" spans="1:7" s="5" customFormat="1" ht="45">
      <c r="A482" s="32">
        <v>1</v>
      </c>
      <c r="B482" s="23" t="s">
        <v>129</v>
      </c>
      <c r="C482" s="26" t="s">
        <v>172</v>
      </c>
      <c r="D482" s="32" t="s">
        <v>9</v>
      </c>
      <c r="E482" s="33">
        <v>53</v>
      </c>
      <c r="F482" s="30">
        <v>0.61665591087298333</v>
      </c>
      <c r="G482" s="30">
        <f>SUM(E482*F482)</f>
        <v>32.682763276268119</v>
      </c>
    </row>
    <row r="483" spans="1:7" s="5" customFormat="1" ht="30">
      <c r="A483" s="32">
        <v>2</v>
      </c>
      <c r="B483" s="37" t="s">
        <v>61</v>
      </c>
      <c r="C483" s="38" t="s">
        <v>328</v>
      </c>
      <c r="D483" s="27" t="s">
        <v>46</v>
      </c>
      <c r="E483" s="33">
        <v>0.2</v>
      </c>
      <c r="F483" s="30">
        <v>58.219356702295556</v>
      </c>
      <c r="G483" s="30">
        <f t="shared" ref="G483:G485" si="15">SUM(E483*F483)</f>
        <v>11.643871340459112</v>
      </c>
    </row>
    <row r="484" spans="1:7" s="5" customFormat="1" ht="45">
      <c r="A484" s="32">
        <v>3</v>
      </c>
      <c r="B484" s="37" t="s">
        <v>12</v>
      </c>
      <c r="C484" s="38" t="s">
        <v>81</v>
      </c>
      <c r="D484" s="32" t="s">
        <v>23</v>
      </c>
      <c r="E484" s="46">
        <v>53</v>
      </c>
      <c r="F484" s="30">
        <v>0.22095809843746625</v>
      </c>
      <c r="G484" s="30">
        <f t="shared" si="15"/>
        <v>11.710779217185712</v>
      </c>
    </row>
    <row r="485" spans="1:7" s="5" customFormat="1" ht="36" customHeight="1">
      <c r="A485" s="32">
        <v>4</v>
      </c>
      <c r="B485" s="23" t="s">
        <v>65</v>
      </c>
      <c r="C485" s="38" t="s">
        <v>329</v>
      </c>
      <c r="D485" s="32" t="s">
        <v>11</v>
      </c>
      <c r="E485" s="51">
        <v>5.2999999999999999E-2</v>
      </c>
      <c r="F485" s="30">
        <v>109.22062401890943</v>
      </c>
      <c r="G485" s="30">
        <f t="shared" si="15"/>
        <v>5.7886930730022002</v>
      </c>
    </row>
    <row r="486" spans="1:7" s="5" customFormat="1" ht="18">
      <c r="A486" s="18"/>
      <c r="B486" s="19"/>
      <c r="C486" s="20" t="s">
        <v>330</v>
      </c>
      <c r="D486" s="18"/>
      <c r="E486" s="18"/>
      <c r="F486" s="18"/>
      <c r="G486" s="21"/>
    </row>
    <row r="487" spans="1:7" s="5" customFormat="1" ht="15">
      <c r="A487" s="22"/>
      <c r="B487" s="23"/>
      <c r="C487" s="20" t="s">
        <v>47</v>
      </c>
      <c r="D487" s="4"/>
      <c r="E487" s="24"/>
      <c r="F487" s="30"/>
      <c r="G487" s="30"/>
    </row>
    <row r="488" spans="1:7" s="5" customFormat="1" ht="17.45" customHeight="1">
      <c r="A488" s="149">
        <v>1</v>
      </c>
      <c r="B488" s="31" t="s">
        <v>44</v>
      </c>
      <c r="C488" s="150" t="s">
        <v>301</v>
      </c>
      <c r="D488" s="103" t="s">
        <v>20</v>
      </c>
      <c r="E488" s="106">
        <v>1.2999999999999999E-2</v>
      </c>
      <c r="F488" s="140">
        <v>7188.0817560311916</v>
      </c>
      <c r="G488" s="140">
        <f>SUM(E488*F488)</f>
        <v>93.445062828405483</v>
      </c>
    </row>
    <row r="489" spans="1:7" s="5" customFormat="1" ht="15">
      <c r="A489" s="149"/>
      <c r="B489" s="23" t="s">
        <v>49</v>
      </c>
      <c r="C489" s="150"/>
      <c r="D489" s="104"/>
      <c r="E489" s="107"/>
      <c r="F489" s="141"/>
      <c r="G489" s="141"/>
    </row>
    <row r="490" spans="1:7" s="5" customFormat="1" ht="45">
      <c r="A490" s="149"/>
      <c r="B490" s="23" t="s">
        <v>71</v>
      </c>
      <c r="C490" s="150"/>
      <c r="D490" s="105"/>
      <c r="E490" s="108"/>
      <c r="F490" s="142"/>
      <c r="G490" s="142"/>
    </row>
    <row r="491" spans="1:7" s="5" customFormat="1" ht="17.45" customHeight="1">
      <c r="A491" s="149">
        <v>2</v>
      </c>
      <c r="B491" s="31" t="s">
        <v>45</v>
      </c>
      <c r="C491" s="150" t="s">
        <v>302</v>
      </c>
      <c r="D491" s="103" t="s">
        <v>20</v>
      </c>
      <c r="E491" s="132">
        <f>(67+2)/1000</f>
        <v>6.9000000000000006E-2</v>
      </c>
      <c r="F491" s="140">
        <v>6541.5363389973127</v>
      </c>
      <c r="G491" s="140">
        <f>SUM(E491*F491)</f>
        <v>451.36600739081462</v>
      </c>
    </row>
    <row r="492" spans="1:7" s="5" customFormat="1" ht="15">
      <c r="A492" s="149"/>
      <c r="B492" s="23" t="s">
        <v>50</v>
      </c>
      <c r="C492" s="150"/>
      <c r="D492" s="104"/>
      <c r="E492" s="133"/>
      <c r="F492" s="141"/>
      <c r="G492" s="141"/>
    </row>
    <row r="493" spans="1:7" s="5" customFormat="1" ht="45">
      <c r="A493" s="149"/>
      <c r="B493" s="23" t="s">
        <v>72</v>
      </c>
      <c r="C493" s="150"/>
      <c r="D493" s="105"/>
      <c r="E493" s="134"/>
      <c r="F493" s="142"/>
      <c r="G493" s="142"/>
    </row>
    <row r="494" spans="1:7" s="5" customFormat="1" ht="30.2" customHeight="1">
      <c r="A494" s="151">
        <v>3</v>
      </c>
      <c r="B494" s="23" t="s">
        <v>32</v>
      </c>
      <c r="C494" s="124" t="s">
        <v>150</v>
      </c>
      <c r="D494" s="103" t="s">
        <v>19</v>
      </c>
      <c r="E494" s="132">
        <v>0.6</v>
      </c>
      <c r="F494" s="140">
        <v>204.37989449050372</v>
      </c>
      <c r="G494" s="140">
        <f>SUM(E494*F494)</f>
        <v>122.62793669430222</v>
      </c>
    </row>
    <row r="495" spans="1:7" s="5" customFormat="1" ht="30.2" customHeight="1">
      <c r="A495" s="152"/>
      <c r="B495" s="23" t="s">
        <v>50</v>
      </c>
      <c r="C495" s="125"/>
      <c r="D495" s="105"/>
      <c r="E495" s="134"/>
      <c r="F495" s="142"/>
      <c r="G495" s="142"/>
    </row>
    <row r="496" spans="1:7" s="5" customFormat="1" ht="30.2" customHeight="1">
      <c r="A496" s="151">
        <v>4</v>
      </c>
      <c r="B496" s="23" t="s">
        <v>33</v>
      </c>
      <c r="C496" s="124" t="s">
        <v>151</v>
      </c>
      <c r="D496" s="103" t="s">
        <v>19</v>
      </c>
      <c r="E496" s="121">
        <v>1.1599999999999999</v>
      </c>
      <c r="F496" s="140">
        <v>112.17897886744643</v>
      </c>
      <c r="G496" s="140">
        <f>SUM(E496*F496)</f>
        <v>130.12761548623786</v>
      </c>
    </row>
    <row r="497" spans="1:7" s="5" customFormat="1" ht="30.2" customHeight="1">
      <c r="A497" s="152"/>
      <c r="B497" s="23" t="s">
        <v>51</v>
      </c>
      <c r="C497" s="125"/>
      <c r="D497" s="105"/>
      <c r="E497" s="122"/>
      <c r="F497" s="142"/>
      <c r="G497" s="142"/>
    </row>
    <row r="498" spans="1:7" s="5" customFormat="1" ht="30">
      <c r="A498" s="22">
        <v>5</v>
      </c>
      <c r="B498" s="31" t="s">
        <v>16</v>
      </c>
      <c r="C498" s="26" t="s">
        <v>15</v>
      </c>
      <c r="D498" s="32" t="s">
        <v>8</v>
      </c>
      <c r="E498" s="50">
        <v>19.5</v>
      </c>
      <c r="F498" s="30">
        <v>10.64505164099787</v>
      </c>
      <c r="G498" s="30">
        <f>SUM(E498*F498)</f>
        <v>207.57850699945848</v>
      </c>
    </row>
    <row r="499" spans="1:7" s="5" customFormat="1" ht="51.6" customHeight="1">
      <c r="A499" s="22">
        <v>6</v>
      </c>
      <c r="B499" s="31" t="s">
        <v>52</v>
      </c>
      <c r="C499" s="34" t="s">
        <v>73</v>
      </c>
      <c r="D499" s="32" t="s">
        <v>8</v>
      </c>
      <c r="E499" s="33">
        <v>61</v>
      </c>
      <c r="F499" s="30">
        <v>10.64505164099787</v>
      </c>
      <c r="G499" s="30">
        <f>SUM(E499*F499)</f>
        <v>649.34815010087004</v>
      </c>
    </row>
    <row r="500" spans="1:7" s="5" customFormat="1" ht="17.45" customHeight="1">
      <c r="A500" s="149">
        <v>7</v>
      </c>
      <c r="B500" s="31" t="s">
        <v>34</v>
      </c>
      <c r="C500" s="154" t="s">
        <v>97</v>
      </c>
      <c r="D500" s="112" t="s">
        <v>36</v>
      </c>
      <c r="E500" s="129">
        <v>1.76</v>
      </c>
      <c r="F500" s="140">
        <v>59.01675319851946</v>
      </c>
      <c r="G500" s="140">
        <f>SUM(E500*F500)</f>
        <v>103.86948562939425</v>
      </c>
    </row>
    <row r="501" spans="1:7" s="5" customFormat="1" ht="15">
      <c r="A501" s="149"/>
      <c r="B501" s="35" t="s">
        <v>152</v>
      </c>
      <c r="C501" s="154"/>
      <c r="D501" s="113"/>
      <c r="E501" s="130"/>
      <c r="F501" s="141"/>
      <c r="G501" s="141"/>
    </row>
    <row r="502" spans="1:7" s="5" customFormat="1" ht="21.2" customHeight="1">
      <c r="A502" s="149"/>
      <c r="B502" s="31" t="s">
        <v>17</v>
      </c>
      <c r="C502" s="154"/>
      <c r="D502" s="114"/>
      <c r="E502" s="131"/>
      <c r="F502" s="142"/>
      <c r="G502" s="142"/>
    </row>
    <row r="503" spans="1:7" s="5" customFormat="1" ht="19.149999999999999" customHeight="1">
      <c r="A503" s="22"/>
      <c r="B503" s="23"/>
      <c r="C503" s="20" t="s">
        <v>53</v>
      </c>
      <c r="D503" s="4"/>
      <c r="E503" s="24"/>
      <c r="F503" s="30"/>
      <c r="G503" s="30"/>
    </row>
    <row r="504" spans="1:7" s="5" customFormat="1" ht="30">
      <c r="A504" s="32">
        <v>1</v>
      </c>
      <c r="B504" s="23" t="s">
        <v>117</v>
      </c>
      <c r="C504" s="47" t="s">
        <v>118</v>
      </c>
      <c r="D504" s="6" t="s">
        <v>9</v>
      </c>
      <c r="E504" s="36">
        <v>2.5</v>
      </c>
      <c r="F504" s="30">
        <v>9.2917576208703956</v>
      </c>
      <c r="G504" s="30">
        <f>SUM(E504*F504)</f>
        <v>23.229394052175991</v>
      </c>
    </row>
    <row r="505" spans="1:7" s="5" customFormat="1" ht="41.45" customHeight="1">
      <c r="A505" s="32">
        <v>2</v>
      </c>
      <c r="B505" s="70" t="s">
        <v>119</v>
      </c>
      <c r="C505" s="38" t="s">
        <v>231</v>
      </c>
      <c r="D505" s="32" t="s">
        <v>9</v>
      </c>
      <c r="E505" s="33">
        <v>200</v>
      </c>
      <c r="F505" s="30">
        <v>2.1606225963790653</v>
      </c>
      <c r="G505" s="30">
        <f t="shared" ref="G505:G517" si="16">SUM(E505*F505)</f>
        <v>432.12451927581304</v>
      </c>
    </row>
    <row r="506" spans="1:7" s="5" customFormat="1" ht="41.45" customHeight="1">
      <c r="A506" s="32">
        <v>3</v>
      </c>
      <c r="B506" s="70" t="s">
        <v>104</v>
      </c>
      <c r="C506" s="38" t="s">
        <v>232</v>
      </c>
      <c r="D506" s="32" t="s">
        <v>9</v>
      </c>
      <c r="E506" s="33">
        <v>80</v>
      </c>
      <c r="F506" s="30">
        <v>1.2564032585489271</v>
      </c>
      <c r="G506" s="30">
        <f t="shared" si="16"/>
        <v>100.51226068391416</v>
      </c>
    </row>
    <row r="507" spans="1:7" s="5" customFormat="1" ht="30">
      <c r="A507" s="32">
        <v>4</v>
      </c>
      <c r="B507" s="41" t="s">
        <v>233</v>
      </c>
      <c r="C507" s="38" t="s">
        <v>120</v>
      </c>
      <c r="D507" s="32" t="s">
        <v>7</v>
      </c>
      <c r="E507" s="43">
        <v>1</v>
      </c>
      <c r="F507" s="30">
        <v>56.535747778722559</v>
      </c>
      <c r="G507" s="30">
        <f t="shared" si="16"/>
        <v>56.535747778722559</v>
      </c>
    </row>
    <row r="508" spans="1:7" s="5" customFormat="1" ht="30">
      <c r="A508" s="32">
        <v>5</v>
      </c>
      <c r="B508" s="23" t="s">
        <v>121</v>
      </c>
      <c r="C508" s="26" t="s">
        <v>122</v>
      </c>
      <c r="D508" s="44" t="s">
        <v>7</v>
      </c>
      <c r="E508" s="45">
        <v>2</v>
      </c>
      <c r="F508" s="30">
        <v>10.422632375924122</v>
      </c>
      <c r="G508" s="30">
        <f t="shared" si="16"/>
        <v>20.845264751848244</v>
      </c>
    </row>
    <row r="509" spans="1:7" s="5" customFormat="1" ht="30">
      <c r="A509" s="32">
        <v>6</v>
      </c>
      <c r="B509" s="37" t="s">
        <v>61</v>
      </c>
      <c r="C509" s="26" t="s">
        <v>234</v>
      </c>
      <c r="D509" s="27" t="s">
        <v>46</v>
      </c>
      <c r="E509" s="44">
        <v>0.1</v>
      </c>
      <c r="F509" s="30">
        <v>286.5427250876773</v>
      </c>
      <c r="G509" s="30">
        <f t="shared" si="16"/>
        <v>28.654272508767733</v>
      </c>
    </row>
    <row r="510" spans="1:7" s="5" customFormat="1" ht="38.1" customHeight="1">
      <c r="A510" s="32">
        <v>7</v>
      </c>
      <c r="B510" s="37" t="s">
        <v>31</v>
      </c>
      <c r="C510" s="38" t="s">
        <v>235</v>
      </c>
      <c r="D510" s="32" t="s">
        <v>10</v>
      </c>
      <c r="E510" s="44">
        <v>1.2E-2</v>
      </c>
      <c r="F510" s="30">
        <v>2118.3091592585915</v>
      </c>
      <c r="G510" s="30">
        <f t="shared" si="16"/>
        <v>25.419709911103098</v>
      </c>
    </row>
    <row r="511" spans="1:7" s="5" customFormat="1" ht="38.1" customHeight="1">
      <c r="A511" s="32">
        <v>8</v>
      </c>
      <c r="B511" s="37" t="s">
        <v>61</v>
      </c>
      <c r="C511" s="38" t="s">
        <v>236</v>
      </c>
      <c r="D511" s="27" t="s">
        <v>46</v>
      </c>
      <c r="E511" s="33">
        <v>0.4</v>
      </c>
      <c r="F511" s="30">
        <v>58.219356702295556</v>
      </c>
      <c r="G511" s="30">
        <f t="shared" si="16"/>
        <v>23.287742680918225</v>
      </c>
    </row>
    <row r="512" spans="1:7" s="5" customFormat="1" ht="36" customHeight="1">
      <c r="A512" s="32">
        <v>9</v>
      </c>
      <c r="B512" s="37" t="s">
        <v>61</v>
      </c>
      <c r="C512" s="38" t="s">
        <v>331</v>
      </c>
      <c r="D512" s="27" t="s">
        <v>46</v>
      </c>
      <c r="E512" s="33">
        <v>0.1</v>
      </c>
      <c r="F512" s="30">
        <v>55.273248723129335</v>
      </c>
      <c r="G512" s="30">
        <f t="shared" si="16"/>
        <v>5.527324872312934</v>
      </c>
    </row>
    <row r="513" spans="1:7" s="5" customFormat="1" ht="53.65" customHeight="1">
      <c r="A513" s="32">
        <v>10</v>
      </c>
      <c r="B513" s="37" t="s">
        <v>12</v>
      </c>
      <c r="C513" s="38" t="s">
        <v>81</v>
      </c>
      <c r="D513" s="32" t="s">
        <v>23</v>
      </c>
      <c r="E513" s="46">
        <v>280</v>
      </c>
      <c r="F513" s="30">
        <v>0.22095809843746625</v>
      </c>
      <c r="G513" s="30">
        <f t="shared" si="16"/>
        <v>61.868267562490551</v>
      </c>
    </row>
    <row r="514" spans="1:7" s="5" customFormat="1" ht="45">
      <c r="A514" s="32">
        <v>11</v>
      </c>
      <c r="B514" s="23" t="s">
        <v>24</v>
      </c>
      <c r="C514" s="65" t="s">
        <v>124</v>
      </c>
      <c r="D514" s="66" t="s">
        <v>14</v>
      </c>
      <c r="E514" s="73">
        <f>0.42/100</f>
        <v>4.1999999999999997E-3</v>
      </c>
      <c r="F514" s="30">
        <v>106.3677804367268</v>
      </c>
      <c r="G514" s="30">
        <f t="shared" si="16"/>
        <v>0.44674467783425253</v>
      </c>
    </row>
    <row r="515" spans="1:7" s="5" customFormat="1" ht="40.15" customHeight="1">
      <c r="A515" s="32">
        <v>12</v>
      </c>
      <c r="B515" s="37" t="s">
        <v>63</v>
      </c>
      <c r="C515" s="38" t="s">
        <v>266</v>
      </c>
      <c r="D515" s="32" t="s">
        <v>23</v>
      </c>
      <c r="E515" s="33">
        <v>1</v>
      </c>
      <c r="F515" s="30">
        <v>0.87212822303830184</v>
      </c>
      <c r="G515" s="30">
        <f t="shared" si="16"/>
        <v>0.87212822303830184</v>
      </c>
    </row>
    <row r="516" spans="1:7" s="5" customFormat="1" ht="53.1" customHeight="1">
      <c r="A516" s="32">
        <v>13</v>
      </c>
      <c r="B516" s="23" t="s">
        <v>64</v>
      </c>
      <c r="C516" s="38" t="s">
        <v>237</v>
      </c>
      <c r="D516" s="32" t="s">
        <v>11</v>
      </c>
      <c r="E516" s="69">
        <v>0.20250000000000001</v>
      </c>
      <c r="F516" s="30">
        <v>124.97199032952162</v>
      </c>
      <c r="G516" s="30">
        <f t="shared" si="16"/>
        <v>25.306828041728128</v>
      </c>
    </row>
    <row r="517" spans="1:7" s="5" customFormat="1" ht="38.85" customHeight="1">
      <c r="A517" s="32">
        <v>14</v>
      </c>
      <c r="B517" s="23" t="s">
        <v>65</v>
      </c>
      <c r="C517" s="38" t="s">
        <v>238</v>
      </c>
      <c r="D517" s="32" t="s">
        <v>11</v>
      </c>
      <c r="E517" s="51">
        <v>0.08</v>
      </c>
      <c r="F517" s="30">
        <v>109.22062401890943</v>
      </c>
      <c r="G517" s="30">
        <f t="shared" si="16"/>
        <v>8.7376499215127552</v>
      </c>
    </row>
    <row r="518" spans="1:7" s="5" customFormat="1" ht="20.85" customHeight="1">
      <c r="A518" s="18"/>
      <c r="B518" s="19"/>
      <c r="C518" s="20" t="s">
        <v>332</v>
      </c>
      <c r="D518" s="18"/>
      <c r="E518" s="18"/>
      <c r="F518" s="18"/>
      <c r="G518" s="21"/>
    </row>
    <row r="519" spans="1:7" s="5" customFormat="1" ht="20.85" customHeight="1">
      <c r="A519" s="22"/>
      <c r="B519" s="23"/>
      <c r="C519" s="20" t="s">
        <v>47</v>
      </c>
      <c r="D519" s="4"/>
      <c r="E519" s="24"/>
      <c r="F519" s="30"/>
      <c r="G519" s="30"/>
    </row>
    <row r="520" spans="1:7" s="5" customFormat="1" ht="31.5" customHeight="1">
      <c r="A520" s="22">
        <v>1</v>
      </c>
      <c r="B520" s="70" t="s">
        <v>39</v>
      </c>
      <c r="C520" s="26" t="s">
        <v>69</v>
      </c>
      <c r="D520" s="27" t="s">
        <v>48</v>
      </c>
      <c r="E520" s="28">
        <v>496</v>
      </c>
      <c r="F520" s="39">
        <v>0.42932480293630632</v>
      </c>
      <c r="G520" s="30">
        <f>SUM(E520*F520)</f>
        <v>212.94510225640792</v>
      </c>
    </row>
    <row r="521" spans="1:7" s="5" customFormat="1" ht="17.45" customHeight="1">
      <c r="A521" s="149">
        <v>2</v>
      </c>
      <c r="B521" s="23" t="s">
        <v>40</v>
      </c>
      <c r="C521" s="150" t="s">
        <v>300</v>
      </c>
      <c r="D521" s="103" t="s">
        <v>20</v>
      </c>
      <c r="E521" s="126">
        <v>4.9500000000000002E-2</v>
      </c>
      <c r="F521" s="123">
        <v>6618.6242146670656</v>
      </c>
      <c r="G521" s="140">
        <f>SUM(E521*F521)</f>
        <v>327.62189862601974</v>
      </c>
    </row>
    <row r="522" spans="1:7" s="5" customFormat="1" ht="15">
      <c r="A522" s="149"/>
      <c r="B522" s="31" t="s">
        <v>41</v>
      </c>
      <c r="C522" s="150"/>
      <c r="D522" s="104"/>
      <c r="E522" s="127"/>
      <c r="F522" s="123"/>
      <c r="G522" s="141"/>
    </row>
    <row r="523" spans="1:7" s="5" customFormat="1" ht="46.9" customHeight="1">
      <c r="A523" s="149"/>
      <c r="B523" s="70" t="s">
        <v>70</v>
      </c>
      <c r="C523" s="150"/>
      <c r="D523" s="105"/>
      <c r="E523" s="128"/>
      <c r="F523" s="123"/>
      <c r="G523" s="142"/>
    </row>
    <row r="524" spans="1:7" s="5" customFormat="1" ht="17.45" customHeight="1">
      <c r="A524" s="149">
        <v>3</v>
      </c>
      <c r="B524" s="31" t="s">
        <v>44</v>
      </c>
      <c r="C524" s="150" t="s">
        <v>301</v>
      </c>
      <c r="D524" s="103" t="s">
        <v>20</v>
      </c>
      <c r="E524" s="106">
        <v>0.02</v>
      </c>
      <c r="F524" s="123">
        <v>7188.0817560311907</v>
      </c>
      <c r="G524" s="140">
        <f>SUM(E524*F524)</f>
        <v>143.76163512062382</v>
      </c>
    </row>
    <row r="525" spans="1:7" s="5" customFormat="1" ht="15">
      <c r="A525" s="149"/>
      <c r="B525" s="23" t="s">
        <v>49</v>
      </c>
      <c r="C525" s="150"/>
      <c r="D525" s="104"/>
      <c r="E525" s="107"/>
      <c r="F525" s="123"/>
      <c r="G525" s="141"/>
    </row>
    <row r="526" spans="1:7" s="5" customFormat="1" ht="45">
      <c r="A526" s="149"/>
      <c r="B526" s="23" t="s">
        <v>71</v>
      </c>
      <c r="C526" s="150"/>
      <c r="D526" s="105"/>
      <c r="E526" s="108"/>
      <c r="F526" s="123"/>
      <c r="G526" s="142"/>
    </row>
    <row r="527" spans="1:7" s="5" customFormat="1" ht="17.45" customHeight="1">
      <c r="A527" s="149">
        <v>4</v>
      </c>
      <c r="B527" s="31" t="s">
        <v>45</v>
      </c>
      <c r="C527" s="150" t="s">
        <v>302</v>
      </c>
      <c r="D527" s="103" t="s">
        <v>20</v>
      </c>
      <c r="E527" s="121">
        <v>0.20150000000000001</v>
      </c>
      <c r="F527" s="123">
        <v>6541.5363389973127</v>
      </c>
      <c r="G527" s="140">
        <f>SUM(E527*F527)</f>
        <v>1318.1195723079586</v>
      </c>
    </row>
    <row r="528" spans="1:7" s="5" customFormat="1" ht="15">
      <c r="A528" s="149"/>
      <c r="B528" s="23" t="s">
        <v>50</v>
      </c>
      <c r="C528" s="150"/>
      <c r="D528" s="104"/>
      <c r="E528" s="135"/>
      <c r="F528" s="123"/>
      <c r="G528" s="141"/>
    </row>
    <row r="529" spans="1:7" s="5" customFormat="1" ht="45">
      <c r="A529" s="149"/>
      <c r="B529" s="23" t="s">
        <v>72</v>
      </c>
      <c r="C529" s="150"/>
      <c r="D529" s="105"/>
      <c r="E529" s="122"/>
      <c r="F529" s="123"/>
      <c r="G529" s="142"/>
    </row>
    <row r="530" spans="1:7" s="5" customFormat="1" ht="17.45" customHeight="1">
      <c r="A530" s="149">
        <v>5</v>
      </c>
      <c r="B530" s="31" t="s">
        <v>41</v>
      </c>
      <c r="C530" s="150" t="s">
        <v>303</v>
      </c>
      <c r="D530" s="103" t="s">
        <v>20</v>
      </c>
      <c r="E530" s="106">
        <v>0.18099999999999999</v>
      </c>
      <c r="F530" s="123">
        <v>5012.9961934474613</v>
      </c>
      <c r="G530" s="140">
        <f>SUM(E530*F530)</f>
        <v>907.35231101399052</v>
      </c>
    </row>
    <row r="531" spans="1:7" s="5" customFormat="1" ht="15">
      <c r="A531" s="149"/>
      <c r="B531" s="23" t="s">
        <v>51</v>
      </c>
      <c r="C531" s="150"/>
      <c r="D531" s="104"/>
      <c r="E531" s="107"/>
      <c r="F531" s="123"/>
      <c r="G531" s="141"/>
    </row>
    <row r="532" spans="1:7" s="5" customFormat="1" ht="45">
      <c r="A532" s="149"/>
      <c r="B532" s="23" t="s">
        <v>70</v>
      </c>
      <c r="C532" s="150"/>
      <c r="D532" s="105"/>
      <c r="E532" s="108"/>
      <c r="F532" s="123"/>
      <c r="G532" s="142"/>
    </row>
    <row r="533" spans="1:7" s="5" customFormat="1" ht="30">
      <c r="A533" s="22">
        <v>8</v>
      </c>
      <c r="B533" s="31" t="s">
        <v>16</v>
      </c>
      <c r="C533" s="26" t="s">
        <v>15</v>
      </c>
      <c r="D533" s="32" t="s">
        <v>8</v>
      </c>
      <c r="E533" s="33">
        <v>33</v>
      </c>
      <c r="F533" s="39">
        <v>10.64505164099787</v>
      </c>
      <c r="G533" s="30">
        <f>SUM(E533*F533)</f>
        <v>351.2867041529297</v>
      </c>
    </row>
    <row r="534" spans="1:7" s="5" customFormat="1" ht="45">
      <c r="A534" s="22">
        <v>9</v>
      </c>
      <c r="B534" s="31" t="s">
        <v>52</v>
      </c>
      <c r="C534" s="34" t="s">
        <v>73</v>
      </c>
      <c r="D534" s="32" t="s">
        <v>8</v>
      </c>
      <c r="E534" s="33">
        <v>117</v>
      </c>
      <c r="F534" s="39">
        <v>10.645051640997869</v>
      </c>
      <c r="G534" s="30">
        <f>SUM(E534*F534)</f>
        <v>1245.4710419967507</v>
      </c>
    </row>
    <row r="535" spans="1:7" s="5" customFormat="1" ht="30">
      <c r="A535" s="149">
        <v>11</v>
      </c>
      <c r="B535" s="35" t="s">
        <v>74</v>
      </c>
      <c r="C535" s="150" t="s">
        <v>75</v>
      </c>
      <c r="D535" s="112" t="s">
        <v>36</v>
      </c>
      <c r="E535" s="136">
        <v>2.06</v>
      </c>
      <c r="F535" s="123">
        <v>820.58566581298646</v>
      </c>
      <c r="G535" s="140">
        <f>SUM(E535*F535)</f>
        <v>1690.4064715747522</v>
      </c>
    </row>
    <row r="536" spans="1:7" s="5" customFormat="1" ht="30">
      <c r="A536" s="149"/>
      <c r="B536" s="23" t="s">
        <v>76</v>
      </c>
      <c r="C536" s="150"/>
      <c r="D536" s="113"/>
      <c r="E536" s="137"/>
      <c r="F536" s="123"/>
      <c r="G536" s="141"/>
    </row>
    <row r="537" spans="1:7" s="5" customFormat="1" ht="15">
      <c r="A537" s="149"/>
      <c r="B537" s="23" t="s">
        <v>17</v>
      </c>
      <c r="C537" s="150"/>
      <c r="D537" s="114"/>
      <c r="E537" s="138"/>
      <c r="F537" s="123"/>
      <c r="G537" s="142"/>
    </row>
    <row r="538" spans="1:7" s="5" customFormat="1" ht="15" customHeight="1">
      <c r="A538" s="149">
        <v>12</v>
      </c>
      <c r="B538" s="155" t="s">
        <v>77</v>
      </c>
      <c r="C538" s="156" t="s">
        <v>386</v>
      </c>
      <c r="D538" s="118" t="s">
        <v>14</v>
      </c>
      <c r="E538" s="136">
        <v>4.38</v>
      </c>
      <c r="F538" s="123">
        <v>176.46884265995695</v>
      </c>
      <c r="G538" s="140">
        <f>SUM(E538*F538)</f>
        <v>772.93353085061142</v>
      </c>
    </row>
    <row r="539" spans="1:7" s="5" customFormat="1" ht="15">
      <c r="A539" s="149"/>
      <c r="B539" s="155"/>
      <c r="C539" s="156"/>
      <c r="D539" s="119"/>
      <c r="E539" s="137"/>
      <c r="F539" s="123"/>
      <c r="G539" s="141"/>
    </row>
    <row r="540" spans="1:7" s="5" customFormat="1" ht="15">
      <c r="A540" s="149"/>
      <c r="B540" s="155"/>
      <c r="C540" s="156"/>
      <c r="D540" s="119"/>
      <c r="E540" s="137"/>
      <c r="F540" s="123"/>
      <c r="G540" s="141"/>
    </row>
    <row r="541" spans="1:7" s="5" customFormat="1" ht="15">
      <c r="A541" s="149"/>
      <c r="B541" s="155"/>
      <c r="C541" s="156"/>
      <c r="D541" s="120"/>
      <c r="E541" s="138"/>
      <c r="F541" s="123"/>
      <c r="G541" s="142"/>
    </row>
    <row r="542" spans="1:7" s="5" customFormat="1" ht="30">
      <c r="A542" s="22">
        <v>13</v>
      </c>
      <c r="B542" s="31" t="s">
        <v>42</v>
      </c>
      <c r="C542" s="26" t="s">
        <v>78</v>
      </c>
      <c r="D542" s="27" t="s">
        <v>14</v>
      </c>
      <c r="E542" s="36">
        <v>4.92</v>
      </c>
      <c r="F542" s="39">
        <v>606.33512887491179</v>
      </c>
      <c r="G542" s="30">
        <f>SUM(E542*F542)</f>
        <v>2983.168834064566</v>
      </c>
    </row>
    <row r="543" spans="1:7" s="5" customFormat="1" ht="30">
      <c r="A543" s="22">
        <v>14</v>
      </c>
      <c r="B543" s="62" t="s">
        <v>387</v>
      </c>
      <c r="C543" s="63" t="s">
        <v>393</v>
      </c>
      <c r="D543" s="60" t="s">
        <v>10</v>
      </c>
      <c r="E543" s="36">
        <v>3.0652800000000001E-2</v>
      </c>
      <c r="F543" s="39">
        <v>259.32765870510798</v>
      </c>
      <c r="G543" s="30">
        <f>SUM(E543*F543)</f>
        <v>7.9491188567559341</v>
      </c>
    </row>
    <row r="544" spans="1:7" s="5" customFormat="1" ht="24.4" customHeight="1">
      <c r="A544" s="22"/>
      <c r="B544" s="23"/>
      <c r="C544" s="20" t="s">
        <v>53</v>
      </c>
      <c r="D544" s="4"/>
      <c r="E544" s="24"/>
      <c r="F544" s="30"/>
      <c r="G544" s="30"/>
    </row>
    <row r="545" spans="1:7" s="5" customFormat="1" ht="30">
      <c r="A545" s="32">
        <v>1</v>
      </c>
      <c r="B545" s="23" t="s">
        <v>126</v>
      </c>
      <c r="C545" s="38" t="s">
        <v>127</v>
      </c>
      <c r="D545" s="32" t="s">
        <v>9</v>
      </c>
      <c r="E545" s="33">
        <v>6</v>
      </c>
      <c r="F545" s="30">
        <v>16.751651009149107</v>
      </c>
      <c r="G545" s="30">
        <f>SUM(E545*F545)</f>
        <v>100.50990605489464</v>
      </c>
    </row>
    <row r="546" spans="1:7" s="5" customFormat="1" ht="45">
      <c r="A546" s="32">
        <v>2</v>
      </c>
      <c r="B546" s="40" t="s">
        <v>128</v>
      </c>
      <c r="C546" s="38" t="s">
        <v>247</v>
      </c>
      <c r="D546" s="32" t="s">
        <v>9</v>
      </c>
      <c r="E546" s="33">
        <v>460</v>
      </c>
      <c r="F546" s="30">
        <v>5.7854560492894365</v>
      </c>
      <c r="G546" s="30">
        <f t="shared" ref="G546:G579" si="17">SUM(E546*F546)</f>
        <v>2661.3097826731409</v>
      </c>
    </row>
    <row r="547" spans="1:7" s="9" customFormat="1" ht="30">
      <c r="A547" s="42" t="s">
        <v>333</v>
      </c>
      <c r="B547" s="23" t="s">
        <v>338</v>
      </c>
      <c r="C547" s="38" t="s">
        <v>252</v>
      </c>
      <c r="D547" s="32" t="s">
        <v>7</v>
      </c>
      <c r="E547" s="43">
        <v>1</v>
      </c>
      <c r="F547" s="30">
        <v>56.542441863089323</v>
      </c>
      <c r="G547" s="30">
        <f t="shared" si="17"/>
        <v>56.542441863089323</v>
      </c>
    </row>
    <row r="548" spans="1:7" s="5" customFormat="1" ht="30">
      <c r="A548" s="32">
        <v>4</v>
      </c>
      <c r="B548" s="23" t="s">
        <v>338</v>
      </c>
      <c r="C548" s="38" t="s">
        <v>253</v>
      </c>
      <c r="D548" s="32" t="s">
        <v>7</v>
      </c>
      <c r="E548" s="43">
        <v>1</v>
      </c>
      <c r="F548" s="30">
        <v>167.31462120354294</v>
      </c>
      <c r="G548" s="30">
        <f t="shared" si="17"/>
        <v>167.31462120354294</v>
      </c>
    </row>
    <row r="549" spans="1:7" s="5" customFormat="1" ht="30">
      <c r="A549" s="32">
        <v>5</v>
      </c>
      <c r="B549" s="23" t="s">
        <v>254</v>
      </c>
      <c r="C549" s="38" t="s">
        <v>130</v>
      </c>
      <c r="D549" s="32" t="s">
        <v>7</v>
      </c>
      <c r="E549" s="43">
        <v>2</v>
      </c>
      <c r="F549" s="30">
        <v>138.44276300771401</v>
      </c>
      <c r="G549" s="30">
        <f t="shared" si="17"/>
        <v>276.88552601542801</v>
      </c>
    </row>
    <row r="550" spans="1:7" s="5" customFormat="1" ht="30">
      <c r="A550" s="32">
        <v>6</v>
      </c>
      <c r="B550" s="23" t="s">
        <v>131</v>
      </c>
      <c r="C550" s="26" t="s">
        <v>132</v>
      </c>
      <c r="D550" s="44" t="s">
        <v>7</v>
      </c>
      <c r="E550" s="45">
        <v>4</v>
      </c>
      <c r="F550" s="30">
        <v>16.26279127081785</v>
      </c>
      <c r="G550" s="30">
        <f t="shared" si="17"/>
        <v>65.0511650832714</v>
      </c>
    </row>
    <row r="551" spans="1:7" s="5" customFormat="1" ht="30">
      <c r="A551" s="32">
        <v>7</v>
      </c>
      <c r="B551" s="23" t="s">
        <v>61</v>
      </c>
      <c r="C551" s="26" t="s">
        <v>255</v>
      </c>
      <c r="D551" s="27" t="s">
        <v>46</v>
      </c>
      <c r="E551" s="44">
        <v>0.3</v>
      </c>
      <c r="F551" s="30">
        <v>676.90203232720114</v>
      </c>
      <c r="G551" s="30">
        <f t="shared" si="17"/>
        <v>203.07060969816033</v>
      </c>
    </row>
    <row r="552" spans="1:7" s="5" customFormat="1" ht="30">
      <c r="A552" s="32">
        <v>8</v>
      </c>
      <c r="B552" s="37" t="s">
        <v>61</v>
      </c>
      <c r="C552" s="38" t="s">
        <v>334</v>
      </c>
      <c r="D552" s="27" t="s">
        <v>46</v>
      </c>
      <c r="E552" s="33">
        <v>0.8</v>
      </c>
      <c r="F552" s="30">
        <v>234.98583545226853</v>
      </c>
      <c r="G552" s="30">
        <f t="shared" si="17"/>
        <v>187.98866836181483</v>
      </c>
    </row>
    <row r="553" spans="1:7" s="5" customFormat="1" ht="45">
      <c r="A553" s="32">
        <v>9</v>
      </c>
      <c r="B553" s="37" t="s">
        <v>12</v>
      </c>
      <c r="C553" s="38" t="s">
        <v>81</v>
      </c>
      <c r="D553" s="32" t="s">
        <v>23</v>
      </c>
      <c r="E553" s="46">
        <v>464</v>
      </c>
      <c r="F553" s="30">
        <v>0.22095809843746625</v>
      </c>
      <c r="G553" s="30">
        <f t="shared" si="17"/>
        <v>102.52455767498434</v>
      </c>
    </row>
    <row r="554" spans="1:7" s="5" customFormat="1" ht="45">
      <c r="A554" s="32">
        <v>10</v>
      </c>
      <c r="B554" s="23" t="s">
        <v>62</v>
      </c>
      <c r="C554" s="47" t="s">
        <v>335</v>
      </c>
      <c r="D554" s="27" t="s">
        <v>10</v>
      </c>
      <c r="E554" s="56">
        <v>1.44E-2</v>
      </c>
      <c r="F554" s="30">
        <v>886.3676543682858</v>
      </c>
      <c r="G554" s="30">
        <f t="shared" si="17"/>
        <v>12.763694222903315</v>
      </c>
    </row>
    <row r="555" spans="1:7" s="5" customFormat="1" ht="45">
      <c r="A555" s="32">
        <v>11</v>
      </c>
      <c r="B555" s="23" t="s">
        <v>24</v>
      </c>
      <c r="C555" s="49" t="s">
        <v>336</v>
      </c>
      <c r="D555" s="32" t="s">
        <v>14</v>
      </c>
      <c r="E555" s="51">
        <f>1.5/100</f>
        <v>1.4999999999999999E-2</v>
      </c>
      <c r="F555" s="30">
        <v>106.3677804367268</v>
      </c>
      <c r="G555" s="30">
        <f t="shared" si="17"/>
        <v>1.5955167065509019</v>
      </c>
    </row>
    <row r="556" spans="1:7" s="5" customFormat="1" ht="47.25">
      <c r="A556" s="32">
        <v>12</v>
      </c>
      <c r="B556" s="23" t="s">
        <v>134</v>
      </c>
      <c r="C556" s="38" t="s">
        <v>337</v>
      </c>
      <c r="D556" s="32" t="s">
        <v>23</v>
      </c>
      <c r="E556" s="33">
        <v>3</v>
      </c>
      <c r="F556" s="30">
        <v>1.3164099301568937</v>
      </c>
      <c r="G556" s="30">
        <f t="shared" si="17"/>
        <v>3.9492297904706808</v>
      </c>
    </row>
    <row r="557" spans="1:7" s="5" customFormat="1" ht="45">
      <c r="A557" s="32">
        <v>13</v>
      </c>
      <c r="B557" s="37" t="s">
        <v>135</v>
      </c>
      <c r="C557" s="38" t="s">
        <v>256</v>
      </c>
      <c r="D557" s="32" t="s">
        <v>11</v>
      </c>
      <c r="E557" s="51">
        <v>0.46600000000000003</v>
      </c>
      <c r="F557" s="30">
        <v>168.90728004060918</v>
      </c>
      <c r="G557" s="30">
        <f t="shared" si="17"/>
        <v>78.71079249892388</v>
      </c>
    </row>
    <row r="558" spans="1:7" s="5" customFormat="1" ht="18.399999999999999" customHeight="1">
      <c r="A558" s="59"/>
      <c r="B558" s="53"/>
      <c r="C558" s="20" t="s">
        <v>317</v>
      </c>
      <c r="D558" s="59"/>
      <c r="E558" s="59"/>
      <c r="F558" s="30"/>
      <c r="G558" s="30"/>
    </row>
    <row r="559" spans="1:7" s="5" customFormat="1" ht="30">
      <c r="A559" s="44">
        <v>1</v>
      </c>
      <c r="B559" s="31" t="s">
        <v>18</v>
      </c>
      <c r="C559" s="26" t="s">
        <v>27</v>
      </c>
      <c r="D559" s="54" t="s">
        <v>8</v>
      </c>
      <c r="E559" s="36">
        <v>0.73</v>
      </c>
      <c r="F559" s="30">
        <v>40.713073227596681</v>
      </c>
      <c r="G559" s="30">
        <f t="shared" si="17"/>
        <v>29.720543456145577</v>
      </c>
    </row>
    <row r="560" spans="1:7" s="5" customFormat="1" ht="30">
      <c r="A560" s="44">
        <v>2</v>
      </c>
      <c r="B560" s="37" t="s">
        <v>30</v>
      </c>
      <c r="C560" s="47" t="s">
        <v>85</v>
      </c>
      <c r="D560" s="54" t="s">
        <v>8</v>
      </c>
      <c r="E560" s="36">
        <v>2.37</v>
      </c>
      <c r="F560" s="30">
        <v>55.919694199463706</v>
      </c>
      <c r="G560" s="30">
        <f t="shared" si="17"/>
        <v>132.52967525272899</v>
      </c>
    </row>
    <row r="561" spans="1:7" s="5" customFormat="1" ht="30">
      <c r="A561" s="44">
        <v>3</v>
      </c>
      <c r="B561" s="23" t="s">
        <v>12</v>
      </c>
      <c r="C561" s="26" t="s">
        <v>86</v>
      </c>
      <c r="D561" s="54" t="s">
        <v>7</v>
      </c>
      <c r="E561" s="45">
        <v>1</v>
      </c>
      <c r="F561" s="30">
        <v>117.84431916664867</v>
      </c>
      <c r="G561" s="30">
        <f t="shared" si="17"/>
        <v>117.84431916664867</v>
      </c>
    </row>
    <row r="562" spans="1:7" s="5" customFormat="1" ht="45">
      <c r="A562" s="44">
        <v>4</v>
      </c>
      <c r="B562" s="23" t="s">
        <v>12</v>
      </c>
      <c r="C562" s="55" t="s">
        <v>87</v>
      </c>
      <c r="D562" s="54" t="s">
        <v>7</v>
      </c>
      <c r="E562" s="45">
        <v>1</v>
      </c>
      <c r="F562" s="30">
        <v>176.766478749973</v>
      </c>
      <c r="G562" s="30">
        <f t="shared" si="17"/>
        <v>176.766478749973</v>
      </c>
    </row>
    <row r="563" spans="1:7" s="5" customFormat="1" ht="45">
      <c r="A563" s="44">
        <v>5</v>
      </c>
      <c r="B563" s="23" t="s">
        <v>12</v>
      </c>
      <c r="C563" s="55" t="s">
        <v>258</v>
      </c>
      <c r="D563" s="54" t="s">
        <v>7</v>
      </c>
      <c r="E563" s="45">
        <v>1</v>
      </c>
      <c r="F563" s="30">
        <v>117.84431916664867</v>
      </c>
      <c r="G563" s="30">
        <f t="shared" si="17"/>
        <v>117.84431916664867</v>
      </c>
    </row>
    <row r="564" spans="1:7" s="5" customFormat="1" ht="30">
      <c r="A564" s="44">
        <v>6</v>
      </c>
      <c r="B564" s="23" t="s">
        <v>12</v>
      </c>
      <c r="C564" s="55" t="s">
        <v>88</v>
      </c>
      <c r="D564" s="54" t="s">
        <v>7</v>
      </c>
      <c r="E564" s="45">
        <v>1</v>
      </c>
      <c r="F564" s="30">
        <v>220.95809843746622</v>
      </c>
      <c r="G564" s="30">
        <f t="shared" si="17"/>
        <v>220.95809843746622</v>
      </c>
    </row>
    <row r="565" spans="1:7" s="5" customFormat="1" ht="30">
      <c r="A565" s="44">
        <v>7</v>
      </c>
      <c r="B565" s="31" t="s">
        <v>26</v>
      </c>
      <c r="C565" s="47" t="s">
        <v>89</v>
      </c>
      <c r="D565" s="44" t="s">
        <v>10</v>
      </c>
      <c r="E565" s="56">
        <v>1.72E-2</v>
      </c>
      <c r="F565" s="30">
        <v>812.96067289764358</v>
      </c>
      <c r="G565" s="30">
        <f t="shared" si="17"/>
        <v>13.98292357383947</v>
      </c>
    </row>
    <row r="566" spans="1:7" s="5" customFormat="1" ht="30">
      <c r="A566" s="44">
        <v>8</v>
      </c>
      <c r="B566" s="41" t="s">
        <v>90</v>
      </c>
      <c r="C566" s="26" t="s">
        <v>28</v>
      </c>
      <c r="D566" s="44" t="s">
        <v>10</v>
      </c>
      <c r="E566" s="56">
        <v>2.64E-2</v>
      </c>
      <c r="F566" s="30">
        <v>810.17969427070966</v>
      </c>
      <c r="G566" s="30">
        <f t="shared" si="17"/>
        <v>21.388743928746734</v>
      </c>
    </row>
    <row r="567" spans="1:7" s="5" customFormat="1" ht="30">
      <c r="A567" s="44">
        <v>9</v>
      </c>
      <c r="B567" s="23" t="s">
        <v>25</v>
      </c>
      <c r="C567" s="55" t="s">
        <v>29</v>
      </c>
      <c r="D567" s="27" t="s">
        <v>14</v>
      </c>
      <c r="E567" s="57">
        <f>0.1/100</f>
        <v>1E-3</v>
      </c>
      <c r="F567" s="30">
        <v>205.6839946550501</v>
      </c>
      <c r="G567" s="30">
        <f t="shared" si="17"/>
        <v>0.20568399465505011</v>
      </c>
    </row>
    <row r="568" spans="1:7" s="5" customFormat="1" ht="30">
      <c r="A568" s="44">
        <v>10</v>
      </c>
      <c r="B568" s="58" t="s">
        <v>91</v>
      </c>
      <c r="C568" s="47" t="s">
        <v>37</v>
      </c>
      <c r="D568" s="44" t="s">
        <v>10</v>
      </c>
      <c r="E568" s="56">
        <v>4.36E-2</v>
      </c>
      <c r="F568" s="30">
        <v>9.3692870391828116</v>
      </c>
      <c r="G568" s="30">
        <f t="shared" si="17"/>
        <v>0.40850091490837059</v>
      </c>
    </row>
    <row r="569" spans="1:7" s="5" customFormat="1" ht="15">
      <c r="A569" s="59"/>
      <c r="B569" s="53"/>
      <c r="C569" s="20" t="s">
        <v>111</v>
      </c>
      <c r="D569" s="59"/>
      <c r="E569" s="59"/>
      <c r="F569" s="30"/>
      <c r="G569" s="30"/>
    </row>
    <row r="570" spans="1:7" s="5" customFormat="1" ht="30">
      <c r="A570" s="44">
        <v>1</v>
      </c>
      <c r="B570" s="31" t="s">
        <v>18</v>
      </c>
      <c r="C570" s="26" t="s">
        <v>27</v>
      </c>
      <c r="D570" s="54" t="s">
        <v>8</v>
      </c>
      <c r="E570" s="36">
        <v>0.3</v>
      </c>
      <c r="F570" s="30">
        <v>40.713073227596681</v>
      </c>
      <c r="G570" s="30">
        <f t="shared" si="17"/>
        <v>12.213921968279005</v>
      </c>
    </row>
    <row r="571" spans="1:7" s="5" customFormat="1" ht="30">
      <c r="A571" s="44">
        <v>2</v>
      </c>
      <c r="B571" s="37" t="s">
        <v>30</v>
      </c>
      <c r="C571" s="47" t="s">
        <v>66</v>
      </c>
      <c r="D571" s="54" t="s">
        <v>8</v>
      </c>
      <c r="E571" s="36">
        <v>0.8</v>
      </c>
      <c r="F571" s="30">
        <v>55.919694199463713</v>
      </c>
      <c r="G571" s="30">
        <f t="shared" si="17"/>
        <v>44.735755359570973</v>
      </c>
    </row>
    <row r="572" spans="1:7" s="5" customFormat="1" ht="30">
      <c r="A572" s="44">
        <v>3</v>
      </c>
      <c r="B572" s="23" t="s">
        <v>12</v>
      </c>
      <c r="C572" s="26" t="s">
        <v>67</v>
      </c>
      <c r="D572" s="54" t="s">
        <v>7</v>
      </c>
      <c r="E572" s="45">
        <v>1</v>
      </c>
      <c r="F572" s="30">
        <v>41.24551170832703</v>
      </c>
      <c r="G572" s="30">
        <f t="shared" si="17"/>
        <v>41.24551170832703</v>
      </c>
    </row>
    <row r="573" spans="1:7" s="5" customFormat="1" ht="45">
      <c r="A573" s="44">
        <v>4</v>
      </c>
      <c r="B573" s="23" t="s">
        <v>12</v>
      </c>
      <c r="C573" s="55" t="s">
        <v>112</v>
      </c>
      <c r="D573" s="54" t="s">
        <v>7</v>
      </c>
      <c r="E573" s="45">
        <v>1</v>
      </c>
      <c r="F573" s="30">
        <v>28.238444980308188</v>
      </c>
      <c r="G573" s="30">
        <f t="shared" si="17"/>
        <v>28.238444980308188</v>
      </c>
    </row>
    <row r="574" spans="1:7" s="5" customFormat="1" ht="45">
      <c r="A574" s="44">
        <v>5</v>
      </c>
      <c r="B574" s="23" t="s">
        <v>12</v>
      </c>
      <c r="C574" s="55" t="s">
        <v>113</v>
      </c>
      <c r="D574" s="54" t="s">
        <v>7</v>
      </c>
      <c r="E574" s="45">
        <v>1</v>
      </c>
      <c r="F574" s="30">
        <v>29.461079791662169</v>
      </c>
      <c r="G574" s="30">
        <f t="shared" si="17"/>
        <v>29.461079791662169</v>
      </c>
    </row>
    <row r="575" spans="1:7" s="5" customFormat="1" ht="30">
      <c r="A575" s="44">
        <v>6</v>
      </c>
      <c r="B575" s="23" t="s">
        <v>12</v>
      </c>
      <c r="C575" s="55" t="s">
        <v>114</v>
      </c>
      <c r="D575" s="54" t="s">
        <v>7</v>
      </c>
      <c r="E575" s="45">
        <v>1</v>
      </c>
      <c r="F575" s="30">
        <v>121.11449902352317</v>
      </c>
      <c r="G575" s="30">
        <f t="shared" si="17"/>
        <v>121.11449902352317</v>
      </c>
    </row>
    <row r="576" spans="1:7" s="5" customFormat="1" ht="30">
      <c r="A576" s="44">
        <v>7</v>
      </c>
      <c r="B576" s="31" t="s">
        <v>26</v>
      </c>
      <c r="C576" s="47" t="s">
        <v>89</v>
      </c>
      <c r="D576" s="44" t="s">
        <v>10</v>
      </c>
      <c r="E576" s="56">
        <v>1.72E-2</v>
      </c>
      <c r="F576" s="30">
        <v>812.96067289764358</v>
      </c>
      <c r="G576" s="30">
        <f t="shared" si="17"/>
        <v>13.98292357383947</v>
      </c>
    </row>
    <row r="577" spans="1:7" s="5" customFormat="1" ht="30">
      <c r="A577" s="44">
        <v>8</v>
      </c>
      <c r="B577" s="41" t="s">
        <v>90</v>
      </c>
      <c r="C577" s="26" t="s">
        <v>28</v>
      </c>
      <c r="D577" s="44" t="s">
        <v>10</v>
      </c>
      <c r="E577" s="56">
        <v>2.3199999999999998E-2</v>
      </c>
      <c r="F577" s="30">
        <v>810.17969427070966</v>
      </c>
      <c r="G577" s="30">
        <f t="shared" si="17"/>
        <v>18.796168907080464</v>
      </c>
    </row>
    <row r="578" spans="1:7" s="5" customFormat="1" ht="30">
      <c r="A578" s="44">
        <v>9</v>
      </c>
      <c r="B578" s="23" t="s">
        <v>25</v>
      </c>
      <c r="C578" s="55" t="s">
        <v>29</v>
      </c>
      <c r="D578" s="27" t="s">
        <v>14</v>
      </c>
      <c r="E578" s="57">
        <f>0.1/100</f>
        <v>1E-3</v>
      </c>
      <c r="F578" s="30">
        <v>205.6839946550501</v>
      </c>
      <c r="G578" s="30">
        <f t="shared" si="17"/>
        <v>0.20568399465505011</v>
      </c>
    </row>
    <row r="579" spans="1:7" s="5" customFormat="1" ht="30">
      <c r="A579" s="44">
        <v>10</v>
      </c>
      <c r="B579" s="58" t="s">
        <v>91</v>
      </c>
      <c r="C579" s="47" t="s">
        <v>37</v>
      </c>
      <c r="D579" s="44" t="s">
        <v>10</v>
      </c>
      <c r="E579" s="56">
        <v>4.0399999999999998E-2</v>
      </c>
      <c r="F579" s="30">
        <v>9.3692870391828116</v>
      </c>
      <c r="G579" s="30">
        <f t="shared" si="17"/>
        <v>0.37851919638298559</v>
      </c>
    </row>
    <row r="580" spans="1:7" s="5" customFormat="1" ht="18">
      <c r="A580" s="18"/>
      <c r="B580" s="19"/>
      <c r="C580" s="20" t="s">
        <v>339</v>
      </c>
      <c r="D580" s="18"/>
      <c r="E580" s="18"/>
      <c r="F580" s="18"/>
      <c r="G580" s="21"/>
    </row>
    <row r="581" spans="1:7" s="5" customFormat="1" ht="15">
      <c r="A581" s="22"/>
      <c r="B581" s="23"/>
      <c r="C581" s="20" t="s">
        <v>47</v>
      </c>
      <c r="D581" s="4"/>
      <c r="E581" s="24"/>
      <c r="F581" s="30"/>
      <c r="G581" s="30"/>
    </row>
    <row r="582" spans="1:7" s="5" customFormat="1" ht="45">
      <c r="A582" s="22">
        <v>1</v>
      </c>
      <c r="B582" s="23" t="s">
        <v>39</v>
      </c>
      <c r="C582" s="26" t="s">
        <v>69</v>
      </c>
      <c r="D582" s="27" t="s">
        <v>48</v>
      </c>
      <c r="E582" s="28">
        <v>641</v>
      </c>
      <c r="F582" s="68">
        <v>0.42932480293630637</v>
      </c>
      <c r="G582" s="30">
        <f>SUM(E582*F582)</f>
        <v>275.19719868217237</v>
      </c>
    </row>
    <row r="583" spans="1:7" s="5" customFormat="1" ht="17.45" customHeight="1">
      <c r="A583" s="149">
        <v>2</v>
      </c>
      <c r="B583" s="23" t="s">
        <v>40</v>
      </c>
      <c r="C583" s="150" t="s">
        <v>300</v>
      </c>
      <c r="D583" s="103" t="s">
        <v>20</v>
      </c>
      <c r="E583" s="115">
        <v>6.2E-2</v>
      </c>
      <c r="F583" s="139">
        <v>6618.6242146670666</v>
      </c>
      <c r="G583" s="140">
        <f>SUM(E583*F583)</f>
        <v>410.35470130935812</v>
      </c>
    </row>
    <row r="584" spans="1:7" s="5" customFormat="1" ht="15">
      <c r="A584" s="149"/>
      <c r="B584" s="31" t="s">
        <v>41</v>
      </c>
      <c r="C584" s="150"/>
      <c r="D584" s="104"/>
      <c r="E584" s="116"/>
      <c r="F584" s="139"/>
      <c r="G584" s="141"/>
    </row>
    <row r="585" spans="1:7" s="5" customFormat="1" ht="45">
      <c r="A585" s="149"/>
      <c r="B585" s="23" t="s">
        <v>70</v>
      </c>
      <c r="C585" s="150"/>
      <c r="D585" s="105"/>
      <c r="E585" s="117"/>
      <c r="F585" s="139"/>
      <c r="G585" s="142"/>
    </row>
    <row r="586" spans="1:7" s="5" customFormat="1" ht="17.45" customHeight="1">
      <c r="A586" s="149">
        <v>3</v>
      </c>
      <c r="B586" s="31" t="s">
        <v>44</v>
      </c>
      <c r="C586" s="150" t="s">
        <v>301</v>
      </c>
      <c r="D586" s="103" t="s">
        <v>20</v>
      </c>
      <c r="E586" s="121">
        <v>2.8500000000000001E-2</v>
      </c>
      <c r="F586" s="139">
        <v>7188.0817560311898</v>
      </c>
      <c r="G586" s="140">
        <f>SUM(E586*F586)</f>
        <v>204.86033004688892</v>
      </c>
    </row>
    <row r="587" spans="1:7" s="5" customFormat="1" ht="15">
      <c r="A587" s="149"/>
      <c r="B587" s="23" t="s">
        <v>49</v>
      </c>
      <c r="C587" s="150"/>
      <c r="D587" s="104"/>
      <c r="E587" s="135"/>
      <c r="F587" s="139"/>
      <c r="G587" s="141"/>
    </row>
    <row r="588" spans="1:7" s="5" customFormat="1" ht="45">
      <c r="A588" s="149"/>
      <c r="B588" s="23" t="s">
        <v>71</v>
      </c>
      <c r="C588" s="150"/>
      <c r="D588" s="105"/>
      <c r="E588" s="122"/>
      <c r="F588" s="139"/>
      <c r="G588" s="142"/>
    </row>
    <row r="589" spans="1:7" s="5" customFormat="1" ht="17.45" customHeight="1">
      <c r="A589" s="149">
        <v>4</v>
      </c>
      <c r="B589" s="31" t="s">
        <v>45</v>
      </c>
      <c r="C589" s="150" t="s">
        <v>302</v>
      </c>
      <c r="D589" s="103" t="s">
        <v>20</v>
      </c>
      <c r="E589" s="106">
        <v>0.28499999999999998</v>
      </c>
      <c r="F589" s="139">
        <v>6541.5363389973136</v>
      </c>
      <c r="G589" s="140">
        <f>SUM(E589*F589)</f>
        <v>1864.3378566142342</v>
      </c>
    </row>
    <row r="590" spans="1:7" s="5" customFormat="1" ht="15">
      <c r="A590" s="149"/>
      <c r="B590" s="23" t="s">
        <v>50</v>
      </c>
      <c r="C590" s="150"/>
      <c r="D590" s="104"/>
      <c r="E590" s="107"/>
      <c r="F590" s="139"/>
      <c r="G590" s="141"/>
    </row>
    <row r="591" spans="1:7" s="5" customFormat="1" ht="45">
      <c r="A591" s="149"/>
      <c r="B591" s="23" t="s">
        <v>72</v>
      </c>
      <c r="C591" s="150"/>
      <c r="D591" s="105"/>
      <c r="E591" s="108"/>
      <c r="F591" s="139"/>
      <c r="G591" s="142"/>
    </row>
    <row r="592" spans="1:7" s="5" customFormat="1" ht="17.45" customHeight="1">
      <c r="A592" s="149">
        <v>5</v>
      </c>
      <c r="B592" s="31" t="s">
        <v>41</v>
      </c>
      <c r="C592" s="150" t="s">
        <v>303</v>
      </c>
      <c r="D592" s="103" t="s">
        <v>20</v>
      </c>
      <c r="E592" s="121">
        <v>0.16650000000000001</v>
      </c>
      <c r="F592" s="139">
        <v>5012.9961934474604</v>
      </c>
      <c r="G592" s="140">
        <f>SUM(E592*F592)</f>
        <v>834.66386620900221</v>
      </c>
    </row>
    <row r="593" spans="1:7" s="5" customFormat="1" ht="15">
      <c r="A593" s="149"/>
      <c r="B593" s="23" t="s">
        <v>51</v>
      </c>
      <c r="C593" s="150"/>
      <c r="D593" s="104"/>
      <c r="E593" s="135"/>
      <c r="F593" s="139"/>
      <c r="G593" s="141"/>
    </row>
    <row r="594" spans="1:7" s="5" customFormat="1" ht="45">
      <c r="A594" s="149"/>
      <c r="B594" s="23" t="s">
        <v>70</v>
      </c>
      <c r="C594" s="150"/>
      <c r="D594" s="105"/>
      <c r="E594" s="122"/>
      <c r="F594" s="139"/>
      <c r="G594" s="142"/>
    </row>
    <row r="595" spans="1:7" s="5" customFormat="1" ht="15">
      <c r="A595" s="151">
        <v>6</v>
      </c>
      <c r="B595" s="23" t="s">
        <v>33</v>
      </c>
      <c r="C595" s="124" t="s">
        <v>151</v>
      </c>
      <c r="D595" s="103" t="s">
        <v>19</v>
      </c>
      <c r="E595" s="121">
        <v>0.9</v>
      </c>
      <c r="F595" s="139">
        <v>112.17897886744643</v>
      </c>
      <c r="G595" s="140">
        <f>SUM(E595*F595)</f>
        <v>100.96108098070179</v>
      </c>
    </row>
    <row r="596" spans="1:7" s="5" customFormat="1" ht="15">
      <c r="A596" s="152"/>
      <c r="B596" s="23" t="s">
        <v>51</v>
      </c>
      <c r="C596" s="125"/>
      <c r="D596" s="105"/>
      <c r="E596" s="122"/>
      <c r="F596" s="139"/>
      <c r="G596" s="142"/>
    </row>
    <row r="597" spans="1:7" s="5" customFormat="1" ht="35.450000000000003" customHeight="1">
      <c r="A597" s="22">
        <v>7</v>
      </c>
      <c r="B597" s="31" t="s">
        <v>16</v>
      </c>
      <c r="C597" s="26" t="s">
        <v>15</v>
      </c>
      <c r="D597" s="32" t="s">
        <v>8</v>
      </c>
      <c r="E597" s="33">
        <v>50</v>
      </c>
      <c r="F597" s="68">
        <v>10.64505164099787</v>
      </c>
      <c r="G597" s="30">
        <f>SUM(E597*F597)</f>
        <v>532.25258204989348</v>
      </c>
    </row>
    <row r="598" spans="1:7" s="5" customFormat="1" ht="53.1" customHeight="1">
      <c r="A598" s="22">
        <v>8</v>
      </c>
      <c r="B598" s="31" t="s">
        <v>52</v>
      </c>
      <c r="C598" s="34" t="s">
        <v>73</v>
      </c>
      <c r="D598" s="32" t="s">
        <v>8</v>
      </c>
      <c r="E598" s="33">
        <v>150</v>
      </c>
      <c r="F598" s="68">
        <v>10.64505164099787</v>
      </c>
      <c r="G598" s="30">
        <f>SUM(E598*F598)</f>
        <v>1596.7577461496805</v>
      </c>
    </row>
    <row r="599" spans="1:7" s="5" customFormat="1" ht="17.45" customHeight="1">
      <c r="A599" s="151">
        <v>9</v>
      </c>
      <c r="B599" s="31" t="s">
        <v>34</v>
      </c>
      <c r="C599" s="154" t="s">
        <v>97</v>
      </c>
      <c r="D599" s="112" t="s">
        <v>36</v>
      </c>
      <c r="E599" s="121">
        <v>0.9</v>
      </c>
      <c r="F599" s="139">
        <v>59.016753198519467</v>
      </c>
      <c r="G599" s="140">
        <f>SUM(E599*F599)</f>
        <v>53.11507787866752</v>
      </c>
    </row>
    <row r="600" spans="1:7" s="5" customFormat="1" ht="15">
      <c r="A600" s="153"/>
      <c r="B600" s="35" t="s">
        <v>152</v>
      </c>
      <c r="C600" s="154"/>
      <c r="D600" s="113"/>
      <c r="E600" s="135"/>
      <c r="F600" s="139"/>
      <c r="G600" s="141"/>
    </row>
    <row r="601" spans="1:7" s="5" customFormat="1" ht="15">
      <c r="A601" s="152"/>
      <c r="B601" s="31" t="s">
        <v>17</v>
      </c>
      <c r="C601" s="154"/>
      <c r="D601" s="114"/>
      <c r="E601" s="122"/>
      <c r="F601" s="139"/>
      <c r="G601" s="142"/>
    </row>
    <row r="602" spans="1:7" s="5" customFormat="1" ht="30">
      <c r="A602" s="149">
        <v>10</v>
      </c>
      <c r="B602" s="35" t="s">
        <v>74</v>
      </c>
      <c r="C602" s="150" t="s">
        <v>75</v>
      </c>
      <c r="D602" s="112" t="s">
        <v>36</v>
      </c>
      <c r="E602" s="136">
        <v>2.25</v>
      </c>
      <c r="F602" s="139">
        <v>820.58566581298646</v>
      </c>
      <c r="G602" s="140">
        <f>SUM(E602*F602)</f>
        <v>1846.3177480792197</v>
      </c>
    </row>
    <row r="603" spans="1:7" s="5" customFormat="1" ht="30">
      <c r="A603" s="149"/>
      <c r="B603" s="23" t="s">
        <v>76</v>
      </c>
      <c r="C603" s="150"/>
      <c r="D603" s="113"/>
      <c r="E603" s="137"/>
      <c r="F603" s="139"/>
      <c r="G603" s="141"/>
    </row>
    <row r="604" spans="1:7" s="5" customFormat="1" ht="15">
      <c r="A604" s="149"/>
      <c r="B604" s="23" t="s">
        <v>17</v>
      </c>
      <c r="C604" s="150"/>
      <c r="D604" s="114"/>
      <c r="E604" s="138"/>
      <c r="F604" s="139"/>
      <c r="G604" s="142"/>
    </row>
    <row r="605" spans="1:7" s="5" customFormat="1" ht="15" customHeight="1">
      <c r="A605" s="149">
        <v>11</v>
      </c>
      <c r="B605" s="155" t="s">
        <v>77</v>
      </c>
      <c r="C605" s="156" t="s">
        <v>386</v>
      </c>
      <c r="D605" s="118" t="s">
        <v>14</v>
      </c>
      <c r="E605" s="136">
        <v>5.33</v>
      </c>
      <c r="F605" s="139">
        <v>176.46932920340669</v>
      </c>
      <c r="G605" s="140">
        <f>SUM(E605*F605)</f>
        <v>940.58152465415765</v>
      </c>
    </row>
    <row r="606" spans="1:7" s="5" customFormat="1" ht="15">
      <c r="A606" s="149"/>
      <c r="B606" s="155"/>
      <c r="C606" s="156"/>
      <c r="D606" s="119"/>
      <c r="E606" s="137"/>
      <c r="F606" s="139"/>
      <c r="G606" s="141"/>
    </row>
    <row r="607" spans="1:7" s="5" customFormat="1" ht="15">
      <c r="A607" s="149"/>
      <c r="B607" s="155"/>
      <c r="C607" s="156"/>
      <c r="D607" s="119"/>
      <c r="E607" s="137"/>
      <c r="F607" s="139"/>
      <c r="G607" s="141"/>
    </row>
    <row r="608" spans="1:7" s="5" customFormat="1" ht="15">
      <c r="A608" s="149"/>
      <c r="B608" s="155"/>
      <c r="C608" s="156"/>
      <c r="D608" s="120"/>
      <c r="E608" s="138"/>
      <c r="F608" s="139"/>
      <c r="G608" s="142"/>
    </row>
    <row r="609" spans="1:7" s="5" customFormat="1" ht="30">
      <c r="A609" s="22">
        <v>12</v>
      </c>
      <c r="B609" s="31" t="s">
        <v>42</v>
      </c>
      <c r="C609" s="26" t="s">
        <v>78</v>
      </c>
      <c r="D609" s="27" t="s">
        <v>14</v>
      </c>
      <c r="E609" s="48">
        <v>6.1749999999999998</v>
      </c>
      <c r="F609" s="68">
        <v>606.33512887491179</v>
      </c>
      <c r="G609" s="30">
        <f>SUM(E609*F609)</f>
        <v>3744.1194208025804</v>
      </c>
    </row>
    <row r="610" spans="1:7" s="5" customFormat="1" ht="30">
      <c r="A610" s="22">
        <v>13</v>
      </c>
      <c r="B610" s="62" t="s">
        <v>387</v>
      </c>
      <c r="C610" s="63" t="s">
        <v>394</v>
      </c>
      <c r="D610" s="60" t="s">
        <v>10</v>
      </c>
      <c r="E610" s="48">
        <v>3.9613800000000005E-2</v>
      </c>
      <c r="F610" s="68">
        <v>259.32765870510798</v>
      </c>
      <c r="G610" s="30">
        <f>SUM(E610*F610)</f>
        <v>10.272954006412407</v>
      </c>
    </row>
    <row r="611" spans="1:7" s="5" customFormat="1" ht="15">
      <c r="A611" s="22"/>
      <c r="B611" s="23"/>
      <c r="C611" s="20" t="s">
        <v>53</v>
      </c>
      <c r="D611" s="4"/>
      <c r="E611" s="24"/>
      <c r="F611" s="30"/>
      <c r="G611" s="30"/>
    </row>
    <row r="612" spans="1:7" s="5" customFormat="1" ht="30">
      <c r="A612" s="32">
        <v>1</v>
      </c>
      <c r="B612" s="23" t="s">
        <v>55</v>
      </c>
      <c r="C612" s="38" t="s">
        <v>102</v>
      </c>
      <c r="D612" s="32" t="s">
        <v>9</v>
      </c>
      <c r="E612" s="33">
        <v>6</v>
      </c>
      <c r="F612" s="30">
        <v>11.790941019597099</v>
      </c>
      <c r="G612" s="30">
        <f>SUM(E612*F612)</f>
        <v>70.745646117582595</v>
      </c>
    </row>
    <row r="613" spans="1:7" s="5" customFormat="1" ht="30">
      <c r="A613" s="32">
        <v>2</v>
      </c>
      <c r="B613" s="23" t="s">
        <v>117</v>
      </c>
      <c r="C613" s="47" t="s">
        <v>118</v>
      </c>
      <c r="D613" s="6" t="s">
        <v>9</v>
      </c>
      <c r="E613" s="54">
        <v>1</v>
      </c>
      <c r="F613" s="30">
        <v>9.2917576208703956</v>
      </c>
      <c r="G613" s="30">
        <f t="shared" ref="G613:G656" si="18">SUM(E613*F613)</f>
        <v>9.2917576208703956</v>
      </c>
    </row>
    <row r="614" spans="1:7" s="5" customFormat="1" ht="45">
      <c r="A614" s="32">
        <v>3</v>
      </c>
      <c r="B614" s="41" t="s">
        <v>57</v>
      </c>
      <c r="C614" s="38" t="s">
        <v>240</v>
      </c>
      <c r="D614" s="32" t="s">
        <v>9</v>
      </c>
      <c r="E614" s="33">
        <v>156</v>
      </c>
      <c r="F614" s="30">
        <v>2.9491483970029031</v>
      </c>
      <c r="G614" s="30">
        <f t="shared" si="18"/>
        <v>460.06714993245288</v>
      </c>
    </row>
    <row r="615" spans="1:7" s="5" customFormat="1" ht="45">
      <c r="A615" s="32">
        <v>4</v>
      </c>
      <c r="B615" s="23" t="s">
        <v>119</v>
      </c>
      <c r="C615" s="38" t="s">
        <v>231</v>
      </c>
      <c r="D615" s="32" t="s">
        <v>9</v>
      </c>
      <c r="E615" s="33">
        <v>400</v>
      </c>
      <c r="F615" s="30">
        <v>2.1606225963790653</v>
      </c>
      <c r="G615" s="30">
        <f t="shared" si="18"/>
        <v>864.24903855162609</v>
      </c>
    </row>
    <row r="616" spans="1:7" s="5" customFormat="1" ht="45">
      <c r="A616" s="32">
        <v>5</v>
      </c>
      <c r="B616" s="23" t="s">
        <v>104</v>
      </c>
      <c r="C616" s="38" t="s">
        <v>232</v>
      </c>
      <c r="D616" s="32" t="s">
        <v>9</v>
      </c>
      <c r="E616" s="33">
        <v>164</v>
      </c>
      <c r="F616" s="30">
        <v>1.2564032585489271</v>
      </c>
      <c r="G616" s="30">
        <f t="shared" si="18"/>
        <v>206.05013440202404</v>
      </c>
    </row>
    <row r="617" spans="1:7" s="9" customFormat="1" ht="30">
      <c r="A617" s="42" t="s">
        <v>212</v>
      </c>
      <c r="B617" s="23" t="s">
        <v>264</v>
      </c>
      <c r="C617" s="38" t="s">
        <v>139</v>
      </c>
      <c r="D617" s="32" t="s">
        <v>7</v>
      </c>
      <c r="E617" s="43">
        <v>1</v>
      </c>
      <c r="F617" s="30">
        <v>55.201591291157058</v>
      </c>
      <c r="G617" s="30">
        <f t="shared" si="18"/>
        <v>55.201591291157058</v>
      </c>
    </row>
    <row r="618" spans="1:7" s="5" customFormat="1" ht="30">
      <c r="A618" s="32">
        <v>7</v>
      </c>
      <c r="B618" s="23" t="s">
        <v>264</v>
      </c>
      <c r="C618" s="38" t="s">
        <v>141</v>
      </c>
      <c r="D618" s="32" t="s">
        <v>7</v>
      </c>
      <c r="E618" s="43">
        <v>1</v>
      </c>
      <c r="F618" s="30">
        <v>119.21540799514069</v>
      </c>
      <c r="G618" s="30">
        <f t="shared" si="18"/>
        <v>119.21540799514069</v>
      </c>
    </row>
    <row r="619" spans="1:7" s="5" customFormat="1" ht="30">
      <c r="A619" s="32">
        <v>8</v>
      </c>
      <c r="B619" s="23" t="s">
        <v>241</v>
      </c>
      <c r="C619" s="38" t="s">
        <v>106</v>
      </c>
      <c r="D619" s="32" t="s">
        <v>7</v>
      </c>
      <c r="E619" s="43">
        <v>2</v>
      </c>
      <c r="F619" s="30">
        <v>62.502829396191032</v>
      </c>
      <c r="G619" s="30">
        <f t="shared" si="18"/>
        <v>125.00565879238206</v>
      </c>
    </row>
    <row r="620" spans="1:7" s="5" customFormat="1" ht="30">
      <c r="A620" s="32">
        <v>9</v>
      </c>
      <c r="B620" s="41" t="s">
        <v>233</v>
      </c>
      <c r="C620" s="38" t="s">
        <v>120</v>
      </c>
      <c r="D620" s="32" t="s">
        <v>7</v>
      </c>
      <c r="E620" s="43">
        <v>1</v>
      </c>
      <c r="F620" s="30">
        <v>56.535747778722559</v>
      </c>
      <c r="G620" s="30">
        <f t="shared" si="18"/>
        <v>56.535747778722559</v>
      </c>
    </row>
    <row r="621" spans="1:7" s="5" customFormat="1" ht="30">
      <c r="A621" s="32">
        <v>10</v>
      </c>
      <c r="B621" s="23" t="s">
        <v>107</v>
      </c>
      <c r="C621" s="26" t="s">
        <v>133</v>
      </c>
      <c r="D621" s="44" t="s">
        <v>7</v>
      </c>
      <c r="E621" s="45">
        <v>4</v>
      </c>
      <c r="F621" s="30">
        <v>15.522375373902243</v>
      </c>
      <c r="G621" s="30">
        <f t="shared" si="18"/>
        <v>62.089501495608971</v>
      </c>
    </row>
    <row r="622" spans="1:7" s="5" customFormat="1" ht="30">
      <c r="A622" s="32">
        <v>11</v>
      </c>
      <c r="B622" s="23" t="s">
        <v>121</v>
      </c>
      <c r="C622" s="26" t="s">
        <v>122</v>
      </c>
      <c r="D622" s="44" t="s">
        <v>7</v>
      </c>
      <c r="E622" s="45">
        <v>2</v>
      </c>
      <c r="F622" s="30">
        <v>10.422632375924122</v>
      </c>
      <c r="G622" s="30">
        <f t="shared" si="18"/>
        <v>20.845264751848244</v>
      </c>
    </row>
    <row r="623" spans="1:7" s="5" customFormat="1" ht="30">
      <c r="A623" s="32">
        <v>12</v>
      </c>
      <c r="B623" s="37" t="s">
        <v>61</v>
      </c>
      <c r="C623" s="26" t="s">
        <v>242</v>
      </c>
      <c r="D623" s="27" t="s">
        <v>46</v>
      </c>
      <c r="E623" s="44">
        <v>0.3</v>
      </c>
      <c r="F623" s="30">
        <v>352.83015461891722</v>
      </c>
      <c r="G623" s="30">
        <f t="shared" si="18"/>
        <v>105.84904638567517</v>
      </c>
    </row>
    <row r="624" spans="1:7" s="5" customFormat="1" ht="30">
      <c r="A624" s="32">
        <v>13</v>
      </c>
      <c r="B624" s="37" t="s">
        <v>61</v>
      </c>
      <c r="C624" s="26" t="s">
        <v>234</v>
      </c>
      <c r="D624" s="27" t="s">
        <v>46</v>
      </c>
      <c r="E624" s="44">
        <v>0.1</v>
      </c>
      <c r="F624" s="30">
        <v>286.5427250876773</v>
      </c>
      <c r="G624" s="30">
        <f t="shared" si="18"/>
        <v>28.654272508767733</v>
      </c>
    </row>
    <row r="625" spans="1:7" s="5" customFormat="1" ht="30">
      <c r="A625" s="32">
        <v>14</v>
      </c>
      <c r="B625" s="37" t="s">
        <v>31</v>
      </c>
      <c r="C625" s="38" t="s">
        <v>153</v>
      </c>
      <c r="D625" s="32" t="s">
        <v>10</v>
      </c>
      <c r="E625" s="44">
        <v>1.5399999999999999E-3</v>
      </c>
      <c r="F625" s="30">
        <v>2118.3091592585915</v>
      </c>
      <c r="G625" s="30">
        <f t="shared" si="18"/>
        <v>3.2621961052582309</v>
      </c>
    </row>
    <row r="626" spans="1:7" s="5" customFormat="1" ht="30">
      <c r="A626" s="32">
        <v>15</v>
      </c>
      <c r="B626" s="37" t="s">
        <v>61</v>
      </c>
      <c r="C626" s="38" t="s">
        <v>243</v>
      </c>
      <c r="D626" s="27" t="s">
        <v>46</v>
      </c>
      <c r="E626" s="33">
        <v>1</v>
      </c>
      <c r="F626" s="30">
        <v>80.315166546042178</v>
      </c>
      <c r="G626" s="30">
        <f t="shared" si="18"/>
        <v>80.315166546042178</v>
      </c>
    </row>
    <row r="627" spans="1:7" s="5" customFormat="1" ht="30">
      <c r="A627" s="32">
        <v>16</v>
      </c>
      <c r="B627" s="37" t="s">
        <v>61</v>
      </c>
      <c r="C627" s="38" t="s">
        <v>239</v>
      </c>
      <c r="D627" s="27" t="s">
        <v>46</v>
      </c>
      <c r="E627" s="33">
        <v>0.1</v>
      </c>
      <c r="F627" s="30">
        <v>55.273248723129335</v>
      </c>
      <c r="G627" s="30">
        <f t="shared" si="18"/>
        <v>5.527324872312934</v>
      </c>
    </row>
    <row r="628" spans="1:7" s="5" customFormat="1" ht="45">
      <c r="A628" s="32">
        <v>17</v>
      </c>
      <c r="B628" s="37" t="s">
        <v>12</v>
      </c>
      <c r="C628" s="38" t="s">
        <v>81</v>
      </c>
      <c r="D628" s="32" t="s">
        <v>23</v>
      </c>
      <c r="E628" s="46">
        <v>724</v>
      </c>
      <c r="F628" s="30">
        <v>0.22095809843746625</v>
      </c>
      <c r="G628" s="30">
        <f t="shared" si="18"/>
        <v>159.97366326872557</v>
      </c>
    </row>
    <row r="629" spans="1:7" s="5" customFormat="1" ht="45">
      <c r="A629" s="32">
        <v>18</v>
      </c>
      <c r="B629" s="23" t="s">
        <v>62</v>
      </c>
      <c r="C629" s="47" t="s">
        <v>100</v>
      </c>
      <c r="D629" s="27" t="s">
        <v>10</v>
      </c>
      <c r="E629" s="48">
        <v>2.4E-2</v>
      </c>
      <c r="F629" s="30">
        <v>886.3676543682858</v>
      </c>
      <c r="G629" s="30">
        <f t="shared" si="18"/>
        <v>21.27282370483886</v>
      </c>
    </row>
    <row r="630" spans="1:7" s="5" customFormat="1" ht="45">
      <c r="A630" s="32">
        <v>19</v>
      </c>
      <c r="B630" s="23" t="s">
        <v>24</v>
      </c>
      <c r="C630" s="49" t="s">
        <v>340</v>
      </c>
      <c r="D630" s="32" t="s">
        <v>14</v>
      </c>
      <c r="E630" s="51">
        <f>1.2/100</f>
        <v>1.2E-2</v>
      </c>
      <c r="F630" s="30">
        <v>106.3677804367268</v>
      </c>
      <c r="G630" s="30">
        <f t="shared" si="18"/>
        <v>1.2764133652407217</v>
      </c>
    </row>
    <row r="631" spans="1:7" s="5" customFormat="1" ht="47.25">
      <c r="A631" s="32">
        <v>20</v>
      </c>
      <c r="B631" s="37" t="s">
        <v>63</v>
      </c>
      <c r="C631" s="38" t="s">
        <v>341</v>
      </c>
      <c r="D631" s="32" t="s">
        <v>23</v>
      </c>
      <c r="E631" s="50">
        <v>3.5</v>
      </c>
      <c r="F631" s="30">
        <v>0.87212822303830184</v>
      </c>
      <c r="G631" s="30">
        <f t="shared" si="18"/>
        <v>3.0524487806340566</v>
      </c>
    </row>
    <row r="632" spans="1:7" s="5" customFormat="1" ht="45">
      <c r="A632" s="32">
        <v>21</v>
      </c>
      <c r="B632" s="23" t="s">
        <v>64</v>
      </c>
      <c r="C632" s="38" t="s">
        <v>244</v>
      </c>
      <c r="D632" s="32" t="s">
        <v>11</v>
      </c>
      <c r="E632" s="51">
        <v>0.16200000000000001</v>
      </c>
      <c r="F632" s="30">
        <v>124.97199032952162</v>
      </c>
      <c r="G632" s="30">
        <f t="shared" si="18"/>
        <v>20.245462433382503</v>
      </c>
    </row>
    <row r="633" spans="1:7" s="5" customFormat="1" ht="45">
      <c r="A633" s="32">
        <v>22</v>
      </c>
      <c r="B633" s="23" t="s">
        <v>64</v>
      </c>
      <c r="C633" s="38" t="s">
        <v>342</v>
      </c>
      <c r="D633" s="32" t="s">
        <v>11</v>
      </c>
      <c r="E633" s="51">
        <v>0.40100000000000002</v>
      </c>
      <c r="F633" s="30">
        <v>124.9719903295216</v>
      </c>
      <c r="G633" s="30">
        <f t="shared" si="18"/>
        <v>50.113768122138168</v>
      </c>
    </row>
    <row r="634" spans="1:7" s="5" customFormat="1" ht="30">
      <c r="A634" s="32">
        <v>23</v>
      </c>
      <c r="B634" s="23" t="s">
        <v>65</v>
      </c>
      <c r="C634" s="38" t="s">
        <v>238</v>
      </c>
      <c r="D634" s="32" t="s">
        <v>11</v>
      </c>
      <c r="E634" s="51">
        <v>0.16400000000000001</v>
      </c>
      <c r="F634" s="30">
        <v>109.22062401890945</v>
      </c>
      <c r="G634" s="30">
        <f t="shared" si="18"/>
        <v>17.91218233910115</v>
      </c>
    </row>
    <row r="635" spans="1:7" s="5" customFormat="1" ht="15">
      <c r="A635" s="59"/>
      <c r="B635" s="53"/>
      <c r="C635" s="20" t="s">
        <v>147</v>
      </c>
      <c r="D635" s="59"/>
      <c r="E635" s="59"/>
      <c r="F635" s="30"/>
      <c r="G635" s="30"/>
    </row>
    <row r="636" spans="1:7" s="5" customFormat="1" ht="30">
      <c r="A636" s="44">
        <v>1</v>
      </c>
      <c r="B636" s="31" t="s">
        <v>18</v>
      </c>
      <c r="C636" s="26" t="s">
        <v>27</v>
      </c>
      <c r="D636" s="54" t="s">
        <v>8</v>
      </c>
      <c r="E636" s="36">
        <f>0.5*2</f>
        <v>1</v>
      </c>
      <c r="F636" s="30">
        <v>40.713073227596681</v>
      </c>
      <c r="G636" s="30">
        <f t="shared" si="18"/>
        <v>40.713073227596681</v>
      </c>
    </row>
    <row r="637" spans="1:7" s="5" customFormat="1" ht="30">
      <c r="A637" s="44">
        <v>2</v>
      </c>
      <c r="B637" s="37" t="s">
        <v>30</v>
      </c>
      <c r="C637" s="47" t="s">
        <v>92</v>
      </c>
      <c r="D637" s="54" t="s">
        <v>8</v>
      </c>
      <c r="E637" s="36">
        <f>1.57*2</f>
        <v>3.14</v>
      </c>
      <c r="F637" s="30">
        <v>55.919694199463713</v>
      </c>
      <c r="G637" s="30">
        <f t="shared" si="18"/>
        <v>175.58783978631607</v>
      </c>
    </row>
    <row r="638" spans="1:7" s="5" customFormat="1" ht="30">
      <c r="A638" s="44">
        <v>3</v>
      </c>
      <c r="B638" s="23" t="s">
        <v>12</v>
      </c>
      <c r="C638" s="26" t="s">
        <v>93</v>
      </c>
      <c r="D638" s="54" t="s">
        <v>7</v>
      </c>
      <c r="E638" s="45">
        <v>2</v>
      </c>
      <c r="F638" s="30">
        <v>41.24551170832703</v>
      </c>
      <c r="G638" s="30">
        <f t="shared" si="18"/>
        <v>82.491023416654059</v>
      </c>
    </row>
    <row r="639" spans="1:7" s="5" customFormat="1" ht="45">
      <c r="A639" s="44">
        <v>4</v>
      </c>
      <c r="B639" s="23" t="s">
        <v>12</v>
      </c>
      <c r="C639" s="55" t="s">
        <v>94</v>
      </c>
      <c r="D639" s="54" t="s">
        <v>7</v>
      </c>
      <c r="E639" s="45">
        <v>2</v>
      </c>
      <c r="F639" s="30">
        <v>64.696531222490123</v>
      </c>
      <c r="G639" s="30">
        <f t="shared" si="18"/>
        <v>129.39306244498025</v>
      </c>
    </row>
    <row r="640" spans="1:7" s="5" customFormat="1" ht="45">
      <c r="A640" s="44">
        <v>5</v>
      </c>
      <c r="B640" s="23" t="s">
        <v>12</v>
      </c>
      <c r="C640" s="55" t="s">
        <v>110</v>
      </c>
      <c r="D640" s="54" t="s">
        <v>7</v>
      </c>
      <c r="E640" s="45">
        <v>2</v>
      </c>
      <c r="F640" s="30">
        <v>44.191619687493251</v>
      </c>
      <c r="G640" s="30">
        <f t="shared" si="18"/>
        <v>88.383239374986502</v>
      </c>
    </row>
    <row r="641" spans="1:7" s="5" customFormat="1" ht="30">
      <c r="A641" s="44">
        <v>6</v>
      </c>
      <c r="B641" s="23" t="s">
        <v>12</v>
      </c>
      <c r="C641" s="55" t="s">
        <v>95</v>
      </c>
      <c r="D641" s="54" t="s">
        <v>7</v>
      </c>
      <c r="E641" s="45">
        <v>2</v>
      </c>
      <c r="F641" s="30">
        <v>180.44911372393076</v>
      </c>
      <c r="G641" s="30">
        <f t="shared" si="18"/>
        <v>360.89822744786153</v>
      </c>
    </row>
    <row r="642" spans="1:7" s="5" customFormat="1" ht="30">
      <c r="A642" s="44">
        <v>7</v>
      </c>
      <c r="B642" s="31" t="s">
        <v>26</v>
      </c>
      <c r="C642" s="47" t="s">
        <v>89</v>
      </c>
      <c r="D642" s="44" t="s">
        <v>10</v>
      </c>
      <c r="E642" s="56">
        <f>0.0172*2</f>
        <v>3.44E-2</v>
      </c>
      <c r="F642" s="30">
        <v>812.96067289764358</v>
      </c>
      <c r="G642" s="30">
        <f t="shared" si="18"/>
        <v>27.965847147678939</v>
      </c>
    </row>
    <row r="643" spans="1:7" s="5" customFormat="1" ht="30">
      <c r="A643" s="44">
        <v>8</v>
      </c>
      <c r="B643" s="41" t="s">
        <v>90</v>
      </c>
      <c r="C643" s="26" t="s">
        <v>28</v>
      </c>
      <c r="D643" s="44" t="s">
        <v>10</v>
      </c>
      <c r="E643" s="56">
        <f>0.0264*2</f>
        <v>5.28E-2</v>
      </c>
      <c r="F643" s="30">
        <v>810.17969427070966</v>
      </c>
      <c r="G643" s="30">
        <f t="shared" si="18"/>
        <v>42.777487857493469</v>
      </c>
    </row>
    <row r="644" spans="1:7" s="5" customFormat="1" ht="30">
      <c r="A644" s="44">
        <v>9</v>
      </c>
      <c r="B644" s="23" t="s">
        <v>25</v>
      </c>
      <c r="C644" s="55" t="s">
        <v>29</v>
      </c>
      <c r="D644" s="27" t="s">
        <v>14</v>
      </c>
      <c r="E644" s="57">
        <f>0.1/100*2</f>
        <v>2E-3</v>
      </c>
      <c r="F644" s="30">
        <v>205.6839946550501</v>
      </c>
      <c r="G644" s="30">
        <f t="shared" si="18"/>
        <v>0.41136798931010021</v>
      </c>
    </row>
    <row r="645" spans="1:7" s="5" customFormat="1" ht="30">
      <c r="A645" s="44">
        <v>10</v>
      </c>
      <c r="B645" s="58" t="s">
        <v>91</v>
      </c>
      <c r="C645" s="47" t="s">
        <v>37</v>
      </c>
      <c r="D645" s="44" t="s">
        <v>10</v>
      </c>
      <c r="E645" s="56">
        <f>0.0436*2</f>
        <v>8.72E-2</v>
      </c>
      <c r="F645" s="30">
        <v>9.3692870391828116</v>
      </c>
      <c r="G645" s="30">
        <f t="shared" si="18"/>
        <v>0.81700182981674119</v>
      </c>
    </row>
    <row r="646" spans="1:7" s="5" customFormat="1" ht="15">
      <c r="A646" s="59"/>
      <c r="B646" s="53"/>
      <c r="C646" s="20" t="s">
        <v>111</v>
      </c>
      <c r="D646" s="59"/>
      <c r="E646" s="59"/>
      <c r="F646" s="30"/>
      <c r="G646" s="30"/>
    </row>
    <row r="647" spans="1:7" s="5" customFormat="1" ht="30">
      <c r="A647" s="44">
        <v>1</v>
      </c>
      <c r="B647" s="31" t="s">
        <v>18</v>
      </c>
      <c r="C647" s="26" t="s">
        <v>27</v>
      </c>
      <c r="D647" s="54" t="s">
        <v>8</v>
      </c>
      <c r="E647" s="36">
        <v>0.3</v>
      </c>
      <c r="F647" s="30">
        <v>40.713073227596681</v>
      </c>
      <c r="G647" s="30">
        <f t="shared" si="18"/>
        <v>12.213921968279005</v>
      </c>
    </row>
    <row r="648" spans="1:7" s="5" customFormat="1" ht="30">
      <c r="A648" s="44">
        <v>2</v>
      </c>
      <c r="B648" s="37" t="s">
        <v>30</v>
      </c>
      <c r="C648" s="47" t="s">
        <v>66</v>
      </c>
      <c r="D648" s="54" t="s">
        <v>8</v>
      </c>
      <c r="E648" s="36">
        <v>0.8</v>
      </c>
      <c r="F648" s="30">
        <v>55.919694199463713</v>
      </c>
      <c r="G648" s="30">
        <f t="shared" si="18"/>
        <v>44.735755359570973</v>
      </c>
    </row>
    <row r="649" spans="1:7" s="5" customFormat="1" ht="30">
      <c r="A649" s="44">
        <v>3</v>
      </c>
      <c r="B649" s="23" t="s">
        <v>12</v>
      </c>
      <c r="C649" s="26" t="s">
        <v>67</v>
      </c>
      <c r="D649" s="54" t="s">
        <v>7</v>
      </c>
      <c r="E649" s="45">
        <v>1</v>
      </c>
      <c r="F649" s="30">
        <v>41.24551170832703</v>
      </c>
      <c r="G649" s="30">
        <f t="shared" si="18"/>
        <v>41.24551170832703</v>
      </c>
    </row>
    <row r="650" spans="1:7" s="5" customFormat="1" ht="45">
      <c r="A650" s="44">
        <v>4</v>
      </c>
      <c r="B650" s="23" t="s">
        <v>12</v>
      </c>
      <c r="C650" s="55" t="s">
        <v>112</v>
      </c>
      <c r="D650" s="54" t="s">
        <v>7</v>
      </c>
      <c r="E650" s="45">
        <v>1</v>
      </c>
      <c r="F650" s="30">
        <v>28.238444980308188</v>
      </c>
      <c r="G650" s="30">
        <f t="shared" si="18"/>
        <v>28.238444980308188</v>
      </c>
    </row>
    <row r="651" spans="1:7" s="5" customFormat="1" ht="45">
      <c r="A651" s="44">
        <v>5</v>
      </c>
      <c r="B651" s="23" t="s">
        <v>12</v>
      </c>
      <c r="C651" s="55" t="s">
        <v>113</v>
      </c>
      <c r="D651" s="54" t="s">
        <v>7</v>
      </c>
      <c r="E651" s="45">
        <v>1</v>
      </c>
      <c r="F651" s="30">
        <v>29.461079791662169</v>
      </c>
      <c r="G651" s="30">
        <f t="shared" si="18"/>
        <v>29.461079791662169</v>
      </c>
    </row>
    <row r="652" spans="1:7" s="5" customFormat="1" ht="30">
      <c r="A652" s="44">
        <v>6</v>
      </c>
      <c r="B652" s="23" t="s">
        <v>12</v>
      </c>
      <c r="C652" s="55" t="s">
        <v>114</v>
      </c>
      <c r="D652" s="54" t="s">
        <v>7</v>
      </c>
      <c r="E652" s="45">
        <v>1</v>
      </c>
      <c r="F652" s="30">
        <v>121.11449902352317</v>
      </c>
      <c r="G652" s="30">
        <f t="shared" si="18"/>
        <v>121.11449902352317</v>
      </c>
    </row>
    <row r="653" spans="1:7" s="5" customFormat="1" ht="30">
      <c r="A653" s="44">
        <v>7</v>
      </c>
      <c r="B653" s="31" t="s">
        <v>26</v>
      </c>
      <c r="C653" s="47" t="s">
        <v>89</v>
      </c>
      <c r="D653" s="44" t="s">
        <v>10</v>
      </c>
      <c r="E653" s="56">
        <v>1.72E-2</v>
      </c>
      <c r="F653" s="30">
        <v>812.96067289764358</v>
      </c>
      <c r="G653" s="30">
        <f t="shared" si="18"/>
        <v>13.98292357383947</v>
      </c>
    </row>
    <row r="654" spans="1:7" s="5" customFormat="1" ht="30">
      <c r="A654" s="44">
        <v>8</v>
      </c>
      <c r="B654" s="41" t="s">
        <v>90</v>
      </c>
      <c r="C654" s="26" t="s">
        <v>28</v>
      </c>
      <c r="D654" s="44" t="s">
        <v>10</v>
      </c>
      <c r="E654" s="56">
        <v>2.3199999999999998E-2</v>
      </c>
      <c r="F654" s="30">
        <v>810.17969427070966</v>
      </c>
      <c r="G654" s="30">
        <f t="shared" si="18"/>
        <v>18.796168907080464</v>
      </c>
    </row>
    <row r="655" spans="1:7" s="5" customFormat="1" ht="30">
      <c r="A655" s="44">
        <v>9</v>
      </c>
      <c r="B655" s="23" t="s">
        <v>25</v>
      </c>
      <c r="C655" s="55" t="s">
        <v>29</v>
      </c>
      <c r="D655" s="27" t="s">
        <v>14</v>
      </c>
      <c r="E655" s="57">
        <f>0.1/100</f>
        <v>1E-3</v>
      </c>
      <c r="F655" s="30">
        <v>205.6839946550501</v>
      </c>
      <c r="G655" s="30">
        <f t="shared" si="18"/>
        <v>0.20568399465505011</v>
      </c>
    </row>
    <row r="656" spans="1:7" s="5" customFormat="1" ht="30">
      <c r="A656" s="44">
        <v>10</v>
      </c>
      <c r="B656" s="58" t="s">
        <v>91</v>
      </c>
      <c r="C656" s="47" t="s">
        <v>37</v>
      </c>
      <c r="D656" s="44" t="s">
        <v>10</v>
      </c>
      <c r="E656" s="56">
        <v>4.0399999999999998E-2</v>
      </c>
      <c r="F656" s="30">
        <v>9.3692870391828116</v>
      </c>
      <c r="G656" s="30">
        <f t="shared" si="18"/>
        <v>0.37851919638298559</v>
      </c>
    </row>
    <row r="657" spans="1:7" s="5" customFormat="1" ht="18">
      <c r="A657" s="18"/>
      <c r="B657" s="19"/>
      <c r="C657" s="20" t="s">
        <v>343</v>
      </c>
      <c r="D657" s="18"/>
      <c r="E657" s="18"/>
      <c r="F657" s="18"/>
      <c r="G657" s="21"/>
    </row>
    <row r="658" spans="1:7" s="5" customFormat="1" ht="15">
      <c r="A658" s="22"/>
      <c r="B658" s="23"/>
      <c r="C658" s="20" t="s">
        <v>47</v>
      </c>
      <c r="D658" s="4"/>
      <c r="E658" s="24"/>
      <c r="F658" s="30"/>
      <c r="G658" s="30"/>
    </row>
    <row r="659" spans="1:7" s="5" customFormat="1" ht="45">
      <c r="A659" s="22">
        <v>1</v>
      </c>
      <c r="B659" s="23" t="s">
        <v>39</v>
      </c>
      <c r="C659" s="26" t="s">
        <v>69</v>
      </c>
      <c r="D659" s="27" t="s">
        <v>48</v>
      </c>
      <c r="E659" s="28">
        <v>423</v>
      </c>
      <c r="F659" s="68">
        <v>0.42932480293630632</v>
      </c>
      <c r="G659" s="30">
        <f>SUM(E659*F659)</f>
        <v>181.60439164205758</v>
      </c>
    </row>
    <row r="660" spans="1:7" s="5" customFormat="1" ht="17.45" customHeight="1">
      <c r="A660" s="149">
        <v>2</v>
      </c>
      <c r="B660" s="23" t="s">
        <v>40</v>
      </c>
      <c r="C660" s="150" t="s">
        <v>300</v>
      </c>
      <c r="D660" s="103" t="s">
        <v>20</v>
      </c>
      <c r="E660" s="126">
        <v>4.0500000000000001E-2</v>
      </c>
      <c r="F660" s="139">
        <v>6618.6242146670647</v>
      </c>
      <c r="G660" s="140">
        <f>SUM(E660*F660)</f>
        <v>268.05428069401614</v>
      </c>
    </row>
    <row r="661" spans="1:7" s="5" customFormat="1" ht="15">
      <c r="A661" s="149"/>
      <c r="B661" s="31" t="s">
        <v>41</v>
      </c>
      <c r="C661" s="150"/>
      <c r="D661" s="104"/>
      <c r="E661" s="127"/>
      <c r="F661" s="139"/>
      <c r="G661" s="141"/>
    </row>
    <row r="662" spans="1:7" s="5" customFormat="1" ht="45">
      <c r="A662" s="149"/>
      <c r="B662" s="23" t="s">
        <v>70</v>
      </c>
      <c r="C662" s="150"/>
      <c r="D662" s="105"/>
      <c r="E662" s="128"/>
      <c r="F662" s="139"/>
      <c r="G662" s="142"/>
    </row>
    <row r="663" spans="1:7" s="5" customFormat="1" ht="17.45" customHeight="1">
      <c r="A663" s="149">
        <v>3</v>
      </c>
      <c r="B663" s="31" t="s">
        <v>44</v>
      </c>
      <c r="C663" s="150" t="s">
        <v>301</v>
      </c>
      <c r="D663" s="103" t="s">
        <v>20</v>
      </c>
      <c r="E663" s="121">
        <v>1.4500000000000001E-2</v>
      </c>
      <c r="F663" s="139">
        <v>7188.0817560311907</v>
      </c>
      <c r="G663" s="140">
        <f>SUM(E663*F663)</f>
        <v>104.22718546245227</v>
      </c>
    </row>
    <row r="664" spans="1:7" s="5" customFormat="1" ht="15">
      <c r="A664" s="149"/>
      <c r="B664" s="23" t="s">
        <v>49</v>
      </c>
      <c r="C664" s="150"/>
      <c r="D664" s="104"/>
      <c r="E664" s="135"/>
      <c r="F664" s="139"/>
      <c r="G664" s="141"/>
    </row>
    <row r="665" spans="1:7" s="5" customFormat="1" ht="45">
      <c r="A665" s="149"/>
      <c r="B665" s="23" t="s">
        <v>71</v>
      </c>
      <c r="C665" s="150"/>
      <c r="D665" s="105"/>
      <c r="E665" s="122"/>
      <c r="F665" s="139"/>
      <c r="G665" s="142"/>
    </row>
    <row r="666" spans="1:7" s="5" customFormat="1" ht="17.45" customHeight="1">
      <c r="A666" s="149">
        <v>4</v>
      </c>
      <c r="B666" s="31" t="s">
        <v>45</v>
      </c>
      <c r="C666" s="150" t="s">
        <v>302</v>
      </c>
      <c r="D666" s="103" t="s">
        <v>20</v>
      </c>
      <c r="E666" s="132">
        <f>(138+4)/1000</f>
        <v>0.14199999999999999</v>
      </c>
      <c r="F666" s="139">
        <v>6541.5363389973127</v>
      </c>
      <c r="G666" s="140">
        <f>SUM(E666*F666)</f>
        <v>928.89816013761833</v>
      </c>
    </row>
    <row r="667" spans="1:7" s="5" customFormat="1" ht="15">
      <c r="A667" s="149"/>
      <c r="B667" s="23" t="s">
        <v>50</v>
      </c>
      <c r="C667" s="150"/>
      <c r="D667" s="104"/>
      <c r="E667" s="133"/>
      <c r="F667" s="139"/>
      <c r="G667" s="141"/>
    </row>
    <row r="668" spans="1:7" s="5" customFormat="1" ht="45">
      <c r="A668" s="149"/>
      <c r="B668" s="23" t="s">
        <v>72</v>
      </c>
      <c r="C668" s="150"/>
      <c r="D668" s="105"/>
      <c r="E668" s="134"/>
      <c r="F668" s="139"/>
      <c r="G668" s="142"/>
    </row>
    <row r="669" spans="1:7" s="5" customFormat="1" ht="17.45" customHeight="1">
      <c r="A669" s="149">
        <v>5</v>
      </c>
      <c r="B669" s="31" t="s">
        <v>41</v>
      </c>
      <c r="C669" s="150" t="s">
        <v>303</v>
      </c>
      <c r="D669" s="103" t="s">
        <v>20</v>
      </c>
      <c r="E669" s="106">
        <v>0.128</v>
      </c>
      <c r="F669" s="139">
        <v>5012.9961934474604</v>
      </c>
      <c r="G669" s="140">
        <f>SUM(E669*F669)</f>
        <v>641.663512761275</v>
      </c>
    </row>
    <row r="670" spans="1:7" s="5" customFormat="1" ht="15">
      <c r="A670" s="149"/>
      <c r="B670" s="23" t="s">
        <v>51</v>
      </c>
      <c r="C670" s="150"/>
      <c r="D670" s="104"/>
      <c r="E670" s="107"/>
      <c r="F670" s="139"/>
      <c r="G670" s="141"/>
    </row>
    <row r="671" spans="1:7" s="5" customFormat="1" ht="45">
      <c r="A671" s="149"/>
      <c r="B671" s="23" t="s">
        <v>70</v>
      </c>
      <c r="C671" s="150"/>
      <c r="D671" s="105"/>
      <c r="E671" s="108"/>
      <c r="F671" s="139"/>
      <c r="G671" s="142"/>
    </row>
    <row r="672" spans="1:7" s="5" customFormat="1" ht="30">
      <c r="A672" s="22">
        <v>6</v>
      </c>
      <c r="B672" s="31" t="s">
        <v>16</v>
      </c>
      <c r="C672" s="26" t="s">
        <v>15</v>
      </c>
      <c r="D672" s="32" t="s">
        <v>8</v>
      </c>
      <c r="E672" s="50">
        <v>28.5</v>
      </c>
      <c r="F672" s="68">
        <v>10.64505164099787</v>
      </c>
      <c r="G672" s="30">
        <f>SUM(E672*F672)</f>
        <v>303.38397176843932</v>
      </c>
    </row>
    <row r="673" spans="1:7" s="5" customFormat="1" ht="45">
      <c r="A673" s="22">
        <v>7</v>
      </c>
      <c r="B673" s="31" t="s">
        <v>52</v>
      </c>
      <c r="C673" s="34" t="s">
        <v>73</v>
      </c>
      <c r="D673" s="32" t="s">
        <v>8</v>
      </c>
      <c r="E673" s="50">
        <v>82.5</v>
      </c>
      <c r="F673" s="68">
        <v>10.64505164099787</v>
      </c>
      <c r="G673" s="30">
        <f>SUM(E673*F673)</f>
        <v>878.21676038232431</v>
      </c>
    </row>
    <row r="674" spans="1:7" s="5" customFormat="1" ht="30">
      <c r="A674" s="149">
        <v>8</v>
      </c>
      <c r="B674" s="35" t="s">
        <v>74</v>
      </c>
      <c r="C674" s="150" t="s">
        <v>75</v>
      </c>
      <c r="D674" s="112" t="s">
        <v>36</v>
      </c>
      <c r="E674" s="115">
        <v>1.4550000000000001</v>
      </c>
      <c r="F674" s="139">
        <v>820.58566581298646</v>
      </c>
      <c r="G674" s="140">
        <f>SUM(E674*F674)</f>
        <v>1193.9521437578953</v>
      </c>
    </row>
    <row r="675" spans="1:7" s="5" customFormat="1" ht="30">
      <c r="A675" s="149"/>
      <c r="B675" s="23" t="s">
        <v>76</v>
      </c>
      <c r="C675" s="150"/>
      <c r="D675" s="113"/>
      <c r="E675" s="116"/>
      <c r="F675" s="139"/>
      <c r="G675" s="141"/>
    </row>
    <row r="676" spans="1:7" s="5" customFormat="1" ht="15">
      <c r="A676" s="149"/>
      <c r="B676" s="23" t="s">
        <v>17</v>
      </c>
      <c r="C676" s="150"/>
      <c r="D676" s="114"/>
      <c r="E676" s="117"/>
      <c r="F676" s="139"/>
      <c r="G676" s="142"/>
    </row>
    <row r="677" spans="1:7" s="5" customFormat="1" ht="15" customHeight="1">
      <c r="A677" s="149">
        <v>9</v>
      </c>
      <c r="B677" s="155" t="s">
        <v>77</v>
      </c>
      <c r="C677" s="156" t="s">
        <v>386</v>
      </c>
      <c r="D677" s="118" t="s">
        <v>14</v>
      </c>
      <c r="E677" s="136">
        <v>3.5</v>
      </c>
      <c r="F677" s="139">
        <v>176.46884265995692</v>
      </c>
      <c r="G677" s="140">
        <f>SUM(E677*F677)</f>
        <v>617.64094930984925</v>
      </c>
    </row>
    <row r="678" spans="1:7" s="5" customFormat="1" ht="15">
      <c r="A678" s="149"/>
      <c r="B678" s="155"/>
      <c r="C678" s="156"/>
      <c r="D678" s="119"/>
      <c r="E678" s="137"/>
      <c r="F678" s="139"/>
      <c r="G678" s="141"/>
    </row>
    <row r="679" spans="1:7" s="5" customFormat="1" ht="15">
      <c r="A679" s="149"/>
      <c r="B679" s="155"/>
      <c r="C679" s="156"/>
      <c r="D679" s="119"/>
      <c r="E679" s="137"/>
      <c r="F679" s="139"/>
      <c r="G679" s="141"/>
    </row>
    <row r="680" spans="1:7" s="5" customFormat="1" ht="15">
      <c r="A680" s="149"/>
      <c r="B680" s="155"/>
      <c r="C680" s="156"/>
      <c r="D680" s="120"/>
      <c r="E680" s="138"/>
      <c r="F680" s="139"/>
      <c r="G680" s="142"/>
    </row>
    <row r="681" spans="1:7" s="5" customFormat="1" ht="30">
      <c r="A681" s="22">
        <v>10</v>
      </c>
      <c r="B681" s="31" t="s">
        <v>42</v>
      </c>
      <c r="C681" s="26" t="s">
        <v>78</v>
      </c>
      <c r="D681" s="27" t="s">
        <v>14</v>
      </c>
      <c r="E681" s="36">
        <v>4.07</v>
      </c>
      <c r="F681" s="68">
        <v>606.33512887491179</v>
      </c>
      <c r="G681" s="30">
        <f>SUM(E681*F681)</f>
        <v>2467.7839745208912</v>
      </c>
    </row>
    <row r="682" spans="1:7" s="5" customFormat="1" ht="30">
      <c r="A682" s="22">
        <v>11</v>
      </c>
      <c r="B682" s="62" t="s">
        <v>387</v>
      </c>
      <c r="C682" s="63" t="s">
        <v>395</v>
      </c>
      <c r="D682" s="60" t="s">
        <v>10</v>
      </c>
      <c r="E682" s="36">
        <v>2.6141400000000002E-2</v>
      </c>
      <c r="F682" s="68">
        <v>259.32765870510798</v>
      </c>
      <c r="G682" s="30">
        <f>SUM(E682*F682)</f>
        <v>6.7791880572737107</v>
      </c>
    </row>
    <row r="683" spans="1:7" s="5" customFormat="1" ht="15">
      <c r="A683" s="22"/>
      <c r="B683" s="23"/>
      <c r="C683" s="20" t="s">
        <v>53</v>
      </c>
      <c r="D683" s="4"/>
      <c r="E683" s="24"/>
      <c r="F683" s="30"/>
      <c r="G683" s="30"/>
    </row>
    <row r="684" spans="1:7" s="5" customFormat="1" ht="30">
      <c r="A684" s="32">
        <v>1</v>
      </c>
      <c r="B684" s="23" t="s">
        <v>117</v>
      </c>
      <c r="C684" s="47" t="s">
        <v>118</v>
      </c>
      <c r="D684" s="6" t="s">
        <v>9</v>
      </c>
      <c r="E684" s="54">
        <v>1</v>
      </c>
      <c r="F684" s="30">
        <v>9.2917576208703956</v>
      </c>
      <c r="G684" s="30">
        <f>SUM(E684*F684)</f>
        <v>9.2917576208703956</v>
      </c>
    </row>
    <row r="685" spans="1:7" s="5" customFormat="1" ht="45">
      <c r="A685" s="32">
        <v>2</v>
      </c>
      <c r="B685" s="23" t="s">
        <v>119</v>
      </c>
      <c r="C685" s="38" t="s">
        <v>231</v>
      </c>
      <c r="D685" s="32" t="s">
        <v>9</v>
      </c>
      <c r="E685" s="33">
        <v>280</v>
      </c>
      <c r="F685" s="30">
        <v>2.1606225963790653</v>
      </c>
      <c r="G685" s="30">
        <f t="shared" ref="G685:G697" si="19">SUM(E685*F685)</f>
        <v>604.97432698613829</v>
      </c>
    </row>
    <row r="686" spans="1:7" s="5" customFormat="1" ht="45">
      <c r="A686" s="32">
        <v>3</v>
      </c>
      <c r="B686" s="23" t="s">
        <v>104</v>
      </c>
      <c r="C686" s="38" t="s">
        <v>232</v>
      </c>
      <c r="D686" s="32" t="s">
        <v>9</v>
      </c>
      <c r="E686" s="33">
        <v>141</v>
      </c>
      <c r="F686" s="30">
        <v>1.2564032585489271</v>
      </c>
      <c r="G686" s="30">
        <f t="shared" si="19"/>
        <v>177.15285945539873</v>
      </c>
    </row>
    <row r="687" spans="1:7" s="5" customFormat="1" ht="30">
      <c r="A687" s="32">
        <v>4</v>
      </c>
      <c r="B687" s="41" t="s">
        <v>233</v>
      </c>
      <c r="C687" s="38" t="s">
        <v>120</v>
      </c>
      <c r="D687" s="32" t="s">
        <v>7</v>
      </c>
      <c r="E687" s="43">
        <v>1</v>
      </c>
      <c r="F687" s="30">
        <v>56.535747778722559</v>
      </c>
      <c r="G687" s="30">
        <f t="shared" si="19"/>
        <v>56.535747778722559</v>
      </c>
    </row>
    <row r="688" spans="1:7" s="5" customFormat="1" ht="30">
      <c r="A688" s="32">
        <v>5</v>
      </c>
      <c r="B688" s="23" t="s">
        <v>121</v>
      </c>
      <c r="C688" s="26" t="s">
        <v>122</v>
      </c>
      <c r="D688" s="44" t="s">
        <v>7</v>
      </c>
      <c r="E688" s="45">
        <v>2</v>
      </c>
      <c r="F688" s="30">
        <v>10.422632375924122</v>
      </c>
      <c r="G688" s="30">
        <f t="shared" si="19"/>
        <v>20.845264751848244</v>
      </c>
    </row>
    <row r="689" spans="1:7" s="5" customFormat="1" ht="30">
      <c r="A689" s="32">
        <v>6</v>
      </c>
      <c r="B689" s="37" t="s">
        <v>61</v>
      </c>
      <c r="C689" s="26" t="s">
        <v>234</v>
      </c>
      <c r="D689" s="27" t="s">
        <v>46</v>
      </c>
      <c r="E689" s="44">
        <v>0.1</v>
      </c>
      <c r="F689" s="30">
        <v>286.5427250876773</v>
      </c>
      <c r="G689" s="30">
        <f t="shared" si="19"/>
        <v>28.654272508767733</v>
      </c>
    </row>
    <row r="690" spans="1:7" s="5" customFormat="1" ht="30">
      <c r="A690" s="32">
        <v>7</v>
      </c>
      <c r="B690" s="37" t="s">
        <v>31</v>
      </c>
      <c r="C690" s="38" t="s">
        <v>153</v>
      </c>
      <c r="D690" s="32" t="s">
        <v>10</v>
      </c>
      <c r="E690" s="44">
        <v>7.0000000000000001E-3</v>
      </c>
      <c r="F690" s="30">
        <v>2118.3091592585915</v>
      </c>
      <c r="G690" s="30">
        <f t="shared" si="19"/>
        <v>14.828164114810141</v>
      </c>
    </row>
    <row r="691" spans="1:7" s="5" customFormat="1" ht="30">
      <c r="A691" s="32">
        <v>8</v>
      </c>
      <c r="B691" s="37" t="s">
        <v>61</v>
      </c>
      <c r="C691" s="38" t="s">
        <v>236</v>
      </c>
      <c r="D691" s="27" t="s">
        <v>46</v>
      </c>
      <c r="E691" s="33">
        <v>0.4</v>
      </c>
      <c r="F691" s="30">
        <v>58.219356702295556</v>
      </c>
      <c r="G691" s="30">
        <f t="shared" si="19"/>
        <v>23.287742680918225</v>
      </c>
    </row>
    <row r="692" spans="1:7" s="5" customFormat="1" ht="30">
      <c r="A692" s="32">
        <v>9</v>
      </c>
      <c r="B692" s="37" t="s">
        <v>61</v>
      </c>
      <c r="C692" s="38" t="s">
        <v>331</v>
      </c>
      <c r="D692" s="27" t="s">
        <v>46</v>
      </c>
      <c r="E692" s="33">
        <v>0.1</v>
      </c>
      <c r="F692" s="30">
        <v>55.273248723129335</v>
      </c>
      <c r="G692" s="30">
        <f t="shared" si="19"/>
        <v>5.527324872312934</v>
      </c>
    </row>
    <row r="693" spans="1:7" s="5" customFormat="1" ht="45">
      <c r="A693" s="32">
        <v>10</v>
      </c>
      <c r="B693" s="37" t="s">
        <v>12</v>
      </c>
      <c r="C693" s="38" t="s">
        <v>81</v>
      </c>
      <c r="D693" s="32" t="s">
        <v>23</v>
      </c>
      <c r="E693" s="46">
        <v>421</v>
      </c>
      <c r="F693" s="30">
        <v>0.22095809843746625</v>
      </c>
      <c r="G693" s="30">
        <f t="shared" si="19"/>
        <v>93.023359442173287</v>
      </c>
    </row>
    <row r="694" spans="1:7" s="5" customFormat="1" ht="45">
      <c r="A694" s="32">
        <v>11</v>
      </c>
      <c r="B694" s="23" t="s">
        <v>24</v>
      </c>
      <c r="C694" s="65" t="s">
        <v>124</v>
      </c>
      <c r="D694" s="66" t="s">
        <v>14</v>
      </c>
      <c r="E694" s="73">
        <f>0.14/100</f>
        <v>1.4000000000000002E-3</v>
      </c>
      <c r="F694" s="30">
        <v>106.3677804367268</v>
      </c>
      <c r="G694" s="30">
        <f t="shared" si="19"/>
        <v>0.14891489261141755</v>
      </c>
    </row>
    <row r="695" spans="1:7" s="5" customFormat="1" ht="47.25">
      <c r="A695" s="32">
        <v>12</v>
      </c>
      <c r="B695" s="37" t="s">
        <v>63</v>
      </c>
      <c r="C695" s="38" t="s">
        <v>344</v>
      </c>
      <c r="D695" s="32" t="s">
        <v>23</v>
      </c>
      <c r="E695" s="50">
        <v>0.5</v>
      </c>
      <c r="F695" s="30">
        <v>0.87212822303830184</v>
      </c>
      <c r="G695" s="30">
        <f t="shared" si="19"/>
        <v>0.43606411151915092</v>
      </c>
    </row>
    <row r="696" spans="1:7" s="5" customFormat="1" ht="45">
      <c r="A696" s="32">
        <v>13</v>
      </c>
      <c r="B696" s="23" t="s">
        <v>64</v>
      </c>
      <c r="C696" s="38" t="s">
        <v>237</v>
      </c>
      <c r="D696" s="32" t="s">
        <v>11</v>
      </c>
      <c r="E696" s="51">
        <v>0.28100000000000003</v>
      </c>
      <c r="F696" s="30">
        <v>124.97199032952162</v>
      </c>
      <c r="G696" s="30">
        <f t="shared" si="19"/>
        <v>35.117129282595577</v>
      </c>
    </row>
    <row r="697" spans="1:7" s="5" customFormat="1" ht="30">
      <c r="A697" s="32">
        <v>14</v>
      </c>
      <c r="B697" s="23" t="s">
        <v>65</v>
      </c>
      <c r="C697" s="38" t="s">
        <v>238</v>
      </c>
      <c r="D697" s="32" t="s">
        <v>11</v>
      </c>
      <c r="E697" s="51">
        <v>0.14099999999999999</v>
      </c>
      <c r="F697" s="30">
        <v>109.22062401890945</v>
      </c>
      <c r="G697" s="30">
        <f t="shared" si="19"/>
        <v>15.40010798666623</v>
      </c>
    </row>
    <row r="698" spans="1:7" s="5" customFormat="1" ht="18">
      <c r="A698" s="18"/>
      <c r="B698" s="19"/>
      <c r="C698" s="20" t="s">
        <v>345</v>
      </c>
      <c r="D698" s="18"/>
      <c r="E698" s="18"/>
      <c r="F698" s="18"/>
      <c r="G698" s="21"/>
    </row>
    <row r="699" spans="1:7" s="5" customFormat="1" ht="15">
      <c r="A699" s="22"/>
      <c r="B699" s="23"/>
      <c r="C699" s="20" t="s">
        <v>47</v>
      </c>
      <c r="D699" s="4"/>
      <c r="E699" s="24"/>
      <c r="F699" s="30"/>
      <c r="G699" s="30"/>
    </row>
    <row r="700" spans="1:7" s="5" customFormat="1" ht="45">
      <c r="A700" s="22">
        <v>1</v>
      </c>
      <c r="B700" s="23" t="s">
        <v>39</v>
      </c>
      <c r="C700" s="26" t="s">
        <v>69</v>
      </c>
      <c r="D700" s="27" t="s">
        <v>48</v>
      </c>
      <c r="E700" s="28">
        <v>486</v>
      </c>
      <c r="F700" s="39">
        <v>0.42932480293630632</v>
      </c>
      <c r="G700" s="30">
        <f>SUM(E700*F700)</f>
        <v>208.65185422704488</v>
      </c>
    </row>
    <row r="701" spans="1:7" s="5" customFormat="1" ht="17.45" customHeight="1">
      <c r="A701" s="149">
        <v>2</v>
      </c>
      <c r="B701" s="23" t="s">
        <v>40</v>
      </c>
      <c r="C701" s="150" t="s">
        <v>300</v>
      </c>
      <c r="D701" s="103" t="s">
        <v>20</v>
      </c>
      <c r="E701" s="115">
        <v>3.4000000000000002E-2</v>
      </c>
      <c r="F701" s="123">
        <v>6618.6242146670656</v>
      </c>
      <c r="G701" s="140">
        <f>SUM(E701*F701)</f>
        <v>225.03322329868024</v>
      </c>
    </row>
    <row r="702" spans="1:7" s="5" customFormat="1" ht="15">
      <c r="A702" s="149"/>
      <c r="B702" s="31" t="s">
        <v>41</v>
      </c>
      <c r="C702" s="150"/>
      <c r="D702" s="104"/>
      <c r="E702" s="116"/>
      <c r="F702" s="123"/>
      <c r="G702" s="141"/>
    </row>
    <row r="703" spans="1:7" s="5" customFormat="1" ht="45">
      <c r="A703" s="149"/>
      <c r="B703" s="23" t="s">
        <v>70</v>
      </c>
      <c r="C703" s="150"/>
      <c r="D703" s="105"/>
      <c r="E703" s="117"/>
      <c r="F703" s="123"/>
      <c r="G703" s="142"/>
    </row>
    <row r="704" spans="1:7" s="5" customFormat="1" ht="17.45" customHeight="1">
      <c r="A704" s="149">
        <v>3</v>
      </c>
      <c r="B704" s="31" t="s">
        <v>44</v>
      </c>
      <c r="C704" s="150" t="s">
        <v>301</v>
      </c>
      <c r="D704" s="103" t="s">
        <v>20</v>
      </c>
      <c r="E704" s="121">
        <v>1.15E-2</v>
      </c>
      <c r="F704" s="123">
        <v>7188.0817560311916</v>
      </c>
      <c r="G704" s="140">
        <f>SUM(E704*F704)</f>
        <v>82.662940194358697</v>
      </c>
    </row>
    <row r="705" spans="1:7" s="5" customFormat="1" ht="15">
      <c r="A705" s="149"/>
      <c r="B705" s="23" t="s">
        <v>49</v>
      </c>
      <c r="C705" s="150"/>
      <c r="D705" s="104"/>
      <c r="E705" s="135"/>
      <c r="F705" s="123"/>
      <c r="G705" s="141"/>
    </row>
    <row r="706" spans="1:7" s="5" customFormat="1" ht="45">
      <c r="A706" s="149"/>
      <c r="B706" s="23" t="s">
        <v>71</v>
      </c>
      <c r="C706" s="150"/>
      <c r="D706" s="105"/>
      <c r="E706" s="122"/>
      <c r="F706" s="123"/>
      <c r="G706" s="142"/>
    </row>
    <row r="707" spans="1:7" s="5" customFormat="1" ht="17.45" customHeight="1">
      <c r="A707" s="149">
        <v>4</v>
      </c>
      <c r="B707" s="31" t="s">
        <v>45</v>
      </c>
      <c r="C707" s="150" t="s">
        <v>302</v>
      </c>
      <c r="D707" s="103" t="s">
        <v>20</v>
      </c>
      <c r="E707" s="109">
        <f>(113+3.5)/1000</f>
        <v>0.11650000000000001</v>
      </c>
      <c r="F707" s="123">
        <v>6541.5363389973127</v>
      </c>
      <c r="G707" s="140">
        <f>SUM(E707*F707)</f>
        <v>762.08898349318702</v>
      </c>
    </row>
    <row r="708" spans="1:7" s="5" customFormat="1" ht="15">
      <c r="A708" s="149"/>
      <c r="B708" s="23" t="s">
        <v>50</v>
      </c>
      <c r="C708" s="150"/>
      <c r="D708" s="104"/>
      <c r="E708" s="110"/>
      <c r="F708" s="123"/>
      <c r="G708" s="141"/>
    </row>
    <row r="709" spans="1:7" s="5" customFormat="1" ht="45">
      <c r="A709" s="149"/>
      <c r="B709" s="23" t="s">
        <v>72</v>
      </c>
      <c r="C709" s="150"/>
      <c r="D709" s="105"/>
      <c r="E709" s="111"/>
      <c r="F709" s="123"/>
      <c r="G709" s="142"/>
    </row>
    <row r="710" spans="1:7" s="5" customFormat="1" ht="17.45" customHeight="1">
      <c r="A710" s="149">
        <v>5</v>
      </c>
      <c r="B710" s="31" t="s">
        <v>41</v>
      </c>
      <c r="C710" s="150" t="s">
        <v>303</v>
      </c>
      <c r="D710" s="103" t="s">
        <v>20</v>
      </c>
      <c r="E710" s="106">
        <v>0.105</v>
      </c>
      <c r="F710" s="123">
        <v>5012.9961934474613</v>
      </c>
      <c r="G710" s="140">
        <f>SUM(E710*F710)</f>
        <v>526.36460031198339</v>
      </c>
    </row>
    <row r="711" spans="1:7" s="5" customFormat="1" ht="15">
      <c r="A711" s="149"/>
      <c r="B711" s="23" t="s">
        <v>51</v>
      </c>
      <c r="C711" s="150"/>
      <c r="D711" s="104"/>
      <c r="E711" s="107"/>
      <c r="F711" s="123"/>
      <c r="G711" s="141"/>
    </row>
    <row r="712" spans="1:7" s="5" customFormat="1" ht="45">
      <c r="A712" s="149"/>
      <c r="B712" s="23" t="s">
        <v>70</v>
      </c>
      <c r="C712" s="150"/>
      <c r="D712" s="105"/>
      <c r="E712" s="108"/>
      <c r="F712" s="123"/>
      <c r="G712" s="142"/>
    </row>
    <row r="713" spans="1:7" s="5" customFormat="1" ht="30">
      <c r="A713" s="22">
        <v>6</v>
      </c>
      <c r="B713" s="31" t="s">
        <v>16</v>
      </c>
      <c r="C713" s="26" t="s">
        <v>15</v>
      </c>
      <c r="D713" s="32" t="s">
        <v>8</v>
      </c>
      <c r="E713" s="33">
        <v>22</v>
      </c>
      <c r="F713" s="39">
        <v>10.64505164099787</v>
      </c>
      <c r="G713" s="30">
        <f>SUM(E713*F713)</f>
        <v>234.19113610195313</v>
      </c>
    </row>
    <row r="714" spans="1:7" s="5" customFormat="1" ht="45">
      <c r="A714" s="22">
        <v>7</v>
      </c>
      <c r="B714" s="31" t="s">
        <v>52</v>
      </c>
      <c r="C714" s="34" t="s">
        <v>73</v>
      </c>
      <c r="D714" s="32" t="s">
        <v>8</v>
      </c>
      <c r="E714" s="33">
        <v>64</v>
      </c>
      <c r="F714" s="39">
        <v>10.64505164099787</v>
      </c>
      <c r="G714" s="30">
        <f>SUM(E714*F714)</f>
        <v>681.2833050238637</v>
      </c>
    </row>
    <row r="715" spans="1:7" s="5" customFormat="1" ht="30">
      <c r="A715" s="149">
        <v>8</v>
      </c>
      <c r="B715" s="35" t="s">
        <v>74</v>
      </c>
      <c r="C715" s="150" t="s">
        <v>75</v>
      </c>
      <c r="D715" s="112" t="s">
        <v>36</v>
      </c>
      <c r="E715" s="136">
        <v>1.19</v>
      </c>
      <c r="F715" s="123">
        <v>820.58566581298658</v>
      </c>
      <c r="G715" s="140">
        <f>SUM(E715*F715)</f>
        <v>976.496942317454</v>
      </c>
    </row>
    <row r="716" spans="1:7" s="5" customFormat="1" ht="30">
      <c r="A716" s="149"/>
      <c r="B716" s="23" t="s">
        <v>76</v>
      </c>
      <c r="C716" s="150"/>
      <c r="D716" s="113"/>
      <c r="E716" s="137"/>
      <c r="F716" s="123"/>
      <c r="G716" s="141"/>
    </row>
    <row r="717" spans="1:7" s="5" customFormat="1" ht="15">
      <c r="A717" s="149"/>
      <c r="B717" s="23" t="s">
        <v>17</v>
      </c>
      <c r="C717" s="150"/>
      <c r="D717" s="114"/>
      <c r="E717" s="138"/>
      <c r="F717" s="123"/>
      <c r="G717" s="142"/>
    </row>
    <row r="718" spans="1:7" s="5" customFormat="1" ht="15" customHeight="1">
      <c r="A718" s="149">
        <v>9</v>
      </c>
      <c r="B718" s="155" t="s">
        <v>77</v>
      </c>
      <c r="C718" s="156" t="s">
        <v>386</v>
      </c>
      <c r="D718" s="118" t="s">
        <v>14</v>
      </c>
      <c r="E718" s="136">
        <v>2.87</v>
      </c>
      <c r="F718" s="123">
        <v>176.46884265995692</v>
      </c>
      <c r="G718" s="140">
        <f>SUM(E718*F718)</f>
        <v>506.46557843407641</v>
      </c>
    </row>
    <row r="719" spans="1:7" s="5" customFormat="1" ht="15">
      <c r="A719" s="149"/>
      <c r="B719" s="155"/>
      <c r="C719" s="156"/>
      <c r="D719" s="119"/>
      <c r="E719" s="137"/>
      <c r="F719" s="123"/>
      <c r="G719" s="141"/>
    </row>
    <row r="720" spans="1:7" s="5" customFormat="1" ht="15">
      <c r="A720" s="149"/>
      <c r="B720" s="155"/>
      <c r="C720" s="156"/>
      <c r="D720" s="119"/>
      <c r="E720" s="137"/>
      <c r="F720" s="123"/>
      <c r="G720" s="141"/>
    </row>
    <row r="721" spans="1:7" s="5" customFormat="1" ht="15">
      <c r="A721" s="149"/>
      <c r="B721" s="155"/>
      <c r="C721" s="156"/>
      <c r="D721" s="120"/>
      <c r="E721" s="138"/>
      <c r="F721" s="123"/>
      <c r="G721" s="142"/>
    </row>
    <row r="722" spans="1:7" s="5" customFormat="1" ht="30">
      <c r="A722" s="22">
        <v>10</v>
      </c>
      <c r="B722" s="31" t="s">
        <v>42</v>
      </c>
      <c r="C722" s="26" t="s">
        <v>78</v>
      </c>
      <c r="D722" s="27" t="s">
        <v>14</v>
      </c>
      <c r="E722" s="36">
        <v>3.38</v>
      </c>
      <c r="F722" s="39">
        <v>606.33512887491179</v>
      </c>
      <c r="G722" s="30">
        <f>SUM(E722*F722)</f>
        <v>2049.4127355972018</v>
      </c>
    </row>
    <row r="723" spans="1:7" s="5" customFormat="1" ht="30">
      <c r="A723" s="22">
        <v>11</v>
      </c>
      <c r="B723" s="62" t="s">
        <v>387</v>
      </c>
      <c r="C723" s="63" t="s">
        <v>396</v>
      </c>
      <c r="D723" s="60" t="s">
        <v>10</v>
      </c>
      <c r="E723" s="36">
        <v>3.00348E-2</v>
      </c>
      <c r="F723" s="39">
        <v>259.32765870510798</v>
      </c>
      <c r="G723" s="30">
        <f>SUM(E723*F723)</f>
        <v>7.7888543636761769</v>
      </c>
    </row>
    <row r="724" spans="1:7" s="5" customFormat="1" ht="15">
      <c r="A724" s="22"/>
      <c r="B724" s="23"/>
      <c r="C724" s="20" t="s">
        <v>53</v>
      </c>
      <c r="D724" s="4"/>
      <c r="E724" s="24"/>
      <c r="F724" s="30"/>
      <c r="G724" s="30"/>
    </row>
    <row r="725" spans="1:7" s="5" customFormat="1" ht="30">
      <c r="A725" s="32">
        <v>1</v>
      </c>
      <c r="B725" s="23" t="s">
        <v>117</v>
      </c>
      <c r="C725" s="47" t="s">
        <v>118</v>
      </c>
      <c r="D725" s="6" t="s">
        <v>9</v>
      </c>
      <c r="E725" s="54">
        <v>2</v>
      </c>
      <c r="F725" s="30">
        <v>9.2917576208703956</v>
      </c>
      <c r="G725" s="30">
        <f>SUM(E725*F725)</f>
        <v>18.583515241740791</v>
      </c>
    </row>
    <row r="726" spans="1:7" s="5" customFormat="1" ht="45">
      <c r="A726" s="32">
        <v>2</v>
      </c>
      <c r="B726" s="23" t="s">
        <v>119</v>
      </c>
      <c r="C726" s="38" t="s">
        <v>231</v>
      </c>
      <c r="D726" s="32" t="s">
        <v>9</v>
      </c>
      <c r="E726" s="33">
        <v>240</v>
      </c>
      <c r="F726" s="30">
        <v>2.1606225963790653</v>
      </c>
      <c r="G726" s="30">
        <f t="shared" ref="G726:G749" si="20">SUM(E726*F726)</f>
        <v>518.5494231309757</v>
      </c>
    </row>
    <row r="727" spans="1:7" s="5" customFormat="1" ht="45">
      <c r="A727" s="32">
        <v>3</v>
      </c>
      <c r="B727" s="23" t="s">
        <v>104</v>
      </c>
      <c r="C727" s="38" t="s">
        <v>232</v>
      </c>
      <c r="D727" s="32" t="s">
        <v>9</v>
      </c>
      <c r="E727" s="33">
        <v>81</v>
      </c>
      <c r="F727" s="30">
        <v>1.2564032585489271</v>
      </c>
      <c r="G727" s="30">
        <f t="shared" si="20"/>
        <v>101.76866394246309</v>
      </c>
    </row>
    <row r="728" spans="1:7" s="5" customFormat="1" ht="30">
      <c r="A728" s="32">
        <v>4</v>
      </c>
      <c r="B728" s="41" t="s">
        <v>233</v>
      </c>
      <c r="C728" s="38" t="s">
        <v>120</v>
      </c>
      <c r="D728" s="32" t="s">
        <v>7</v>
      </c>
      <c r="E728" s="43">
        <v>1</v>
      </c>
      <c r="F728" s="30">
        <v>56.535747778722559</v>
      </c>
      <c r="G728" s="30">
        <f t="shared" si="20"/>
        <v>56.535747778722559</v>
      </c>
    </row>
    <row r="729" spans="1:7" s="5" customFormat="1" ht="30">
      <c r="A729" s="32">
        <v>5</v>
      </c>
      <c r="B729" s="23" t="s">
        <v>121</v>
      </c>
      <c r="C729" s="26" t="s">
        <v>122</v>
      </c>
      <c r="D729" s="44" t="s">
        <v>7</v>
      </c>
      <c r="E729" s="45">
        <v>2</v>
      </c>
      <c r="F729" s="30">
        <v>10.422632375924122</v>
      </c>
      <c r="G729" s="30">
        <f t="shared" si="20"/>
        <v>20.845264751848244</v>
      </c>
    </row>
    <row r="730" spans="1:7" s="5" customFormat="1" ht="30">
      <c r="A730" s="32">
        <v>6</v>
      </c>
      <c r="B730" s="37" t="s">
        <v>61</v>
      </c>
      <c r="C730" s="26" t="s">
        <v>234</v>
      </c>
      <c r="D730" s="27" t="s">
        <v>46</v>
      </c>
      <c r="E730" s="44">
        <v>0.2</v>
      </c>
      <c r="F730" s="30">
        <v>286.5427250876773</v>
      </c>
      <c r="G730" s="30">
        <f t="shared" si="20"/>
        <v>57.308545017535465</v>
      </c>
    </row>
    <row r="731" spans="1:7" s="5" customFormat="1" ht="30">
      <c r="A731" s="32">
        <v>7</v>
      </c>
      <c r="B731" s="37" t="s">
        <v>61</v>
      </c>
      <c r="C731" s="38" t="s">
        <v>268</v>
      </c>
      <c r="D731" s="27" t="s">
        <v>46</v>
      </c>
      <c r="E731" s="33">
        <v>0.4</v>
      </c>
      <c r="F731" s="30">
        <v>183.42894581685974</v>
      </c>
      <c r="G731" s="30">
        <f t="shared" si="20"/>
        <v>73.371578326743901</v>
      </c>
    </row>
    <row r="732" spans="1:7" s="5" customFormat="1" ht="30">
      <c r="A732" s="32">
        <v>8</v>
      </c>
      <c r="B732" s="37" t="s">
        <v>61</v>
      </c>
      <c r="C732" s="38" t="s">
        <v>239</v>
      </c>
      <c r="D732" s="27" t="s">
        <v>46</v>
      </c>
      <c r="E732" s="33">
        <v>0.1</v>
      </c>
      <c r="F732" s="30">
        <v>55.273248723129335</v>
      </c>
      <c r="G732" s="30">
        <f t="shared" si="20"/>
        <v>5.527324872312934</v>
      </c>
    </row>
    <row r="733" spans="1:7" s="5" customFormat="1" ht="45">
      <c r="A733" s="32">
        <v>9</v>
      </c>
      <c r="B733" s="37" t="s">
        <v>12</v>
      </c>
      <c r="C733" s="38" t="s">
        <v>81</v>
      </c>
      <c r="D733" s="32" t="s">
        <v>23</v>
      </c>
      <c r="E733" s="46">
        <v>321</v>
      </c>
      <c r="F733" s="30">
        <v>0.22095809843746625</v>
      </c>
      <c r="G733" s="30">
        <f t="shared" si="20"/>
        <v>70.927549598426666</v>
      </c>
    </row>
    <row r="734" spans="1:7" s="5" customFormat="1" ht="45">
      <c r="A734" s="66">
        <v>10</v>
      </c>
      <c r="B734" s="23" t="s">
        <v>62</v>
      </c>
      <c r="C734" s="47" t="s">
        <v>123</v>
      </c>
      <c r="D734" s="27" t="s">
        <v>10</v>
      </c>
      <c r="E734" s="56">
        <v>4.7999999999999996E-3</v>
      </c>
      <c r="F734" s="30">
        <v>886.36765436828591</v>
      </c>
      <c r="G734" s="30">
        <f t="shared" si="20"/>
        <v>4.2545647409677718</v>
      </c>
    </row>
    <row r="735" spans="1:7" s="5" customFormat="1" ht="45">
      <c r="A735" s="32">
        <v>11</v>
      </c>
      <c r="B735" s="23" t="s">
        <v>24</v>
      </c>
      <c r="C735" s="65" t="s">
        <v>124</v>
      </c>
      <c r="D735" s="66" t="s">
        <v>14</v>
      </c>
      <c r="E735" s="67">
        <f>0.3/100</f>
        <v>3.0000000000000001E-3</v>
      </c>
      <c r="F735" s="30">
        <v>106.3677804367268</v>
      </c>
      <c r="G735" s="30">
        <f t="shared" si="20"/>
        <v>0.31910334131018042</v>
      </c>
    </row>
    <row r="736" spans="1:7" s="5" customFormat="1" ht="47.25">
      <c r="A736" s="32">
        <v>12</v>
      </c>
      <c r="B736" s="37" t="s">
        <v>63</v>
      </c>
      <c r="C736" s="38" t="s">
        <v>266</v>
      </c>
      <c r="D736" s="32" t="s">
        <v>23</v>
      </c>
      <c r="E736" s="33">
        <v>1</v>
      </c>
      <c r="F736" s="74">
        <v>0.87212822303830184</v>
      </c>
      <c r="G736" s="30">
        <f t="shared" si="20"/>
        <v>0.87212822303830184</v>
      </c>
    </row>
    <row r="737" spans="1:7" s="5" customFormat="1" ht="45">
      <c r="A737" s="32">
        <v>13</v>
      </c>
      <c r="B737" s="23" t="s">
        <v>64</v>
      </c>
      <c r="C737" s="38" t="s">
        <v>237</v>
      </c>
      <c r="D737" s="32" t="s">
        <v>11</v>
      </c>
      <c r="E737" s="51">
        <v>0.24199999999999999</v>
      </c>
      <c r="F737" s="74">
        <v>124.97199032952162</v>
      </c>
      <c r="G737" s="30">
        <f t="shared" si="20"/>
        <v>30.243221659744229</v>
      </c>
    </row>
    <row r="738" spans="1:7" s="5" customFormat="1" ht="36" customHeight="1">
      <c r="A738" s="32">
        <v>14</v>
      </c>
      <c r="B738" s="23" t="s">
        <v>65</v>
      </c>
      <c r="C738" s="38" t="s">
        <v>238</v>
      </c>
      <c r="D738" s="32" t="s">
        <v>11</v>
      </c>
      <c r="E738" s="51">
        <v>8.1000000000000003E-2</v>
      </c>
      <c r="F738" s="74">
        <v>109.22062401890945</v>
      </c>
      <c r="G738" s="30">
        <f t="shared" si="20"/>
        <v>8.8468705455316652</v>
      </c>
    </row>
    <row r="739" spans="1:7" s="5" customFormat="1" ht="15">
      <c r="A739" s="59"/>
      <c r="B739" s="53"/>
      <c r="C739" s="20" t="s">
        <v>111</v>
      </c>
      <c r="D739" s="59"/>
      <c r="E739" s="59"/>
      <c r="F739" s="30"/>
      <c r="G739" s="30"/>
    </row>
    <row r="740" spans="1:7" s="5" customFormat="1" ht="30">
      <c r="A740" s="44">
        <v>1</v>
      </c>
      <c r="B740" s="31" t="s">
        <v>18</v>
      </c>
      <c r="C740" s="26" t="s">
        <v>27</v>
      </c>
      <c r="D740" s="54" t="s">
        <v>8</v>
      </c>
      <c r="E740" s="36">
        <v>0.3</v>
      </c>
      <c r="F740" s="30">
        <v>40.713073227596681</v>
      </c>
      <c r="G740" s="30">
        <f t="shared" si="20"/>
        <v>12.213921968279005</v>
      </c>
    </row>
    <row r="741" spans="1:7" s="5" customFormat="1" ht="30">
      <c r="A741" s="44">
        <v>2</v>
      </c>
      <c r="B741" s="37" t="s">
        <v>30</v>
      </c>
      <c r="C741" s="47" t="s">
        <v>66</v>
      </c>
      <c r="D741" s="54" t="s">
        <v>8</v>
      </c>
      <c r="E741" s="36">
        <v>0.8</v>
      </c>
      <c r="F741" s="30">
        <v>55.919694199463713</v>
      </c>
      <c r="G741" s="30">
        <f t="shared" si="20"/>
        <v>44.735755359570973</v>
      </c>
    </row>
    <row r="742" spans="1:7" s="5" customFormat="1" ht="30">
      <c r="A742" s="44">
        <v>3</v>
      </c>
      <c r="B742" s="23" t="s">
        <v>12</v>
      </c>
      <c r="C742" s="26" t="s">
        <v>67</v>
      </c>
      <c r="D742" s="54" t="s">
        <v>7</v>
      </c>
      <c r="E742" s="45">
        <v>1</v>
      </c>
      <c r="F742" s="30">
        <v>41.24551170832703</v>
      </c>
      <c r="G742" s="30">
        <f t="shared" si="20"/>
        <v>41.24551170832703</v>
      </c>
    </row>
    <row r="743" spans="1:7" s="5" customFormat="1" ht="45">
      <c r="A743" s="44">
        <v>4</v>
      </c>
      <c r="B743" s="23" t="s">
        <v>12</v>
      </c>
      <c r="C743" s="55" t="s">
        <v>112</v>
      </c>
      <c r="D743" s="54" t="s">
        <v>7</v>
      </c>
      <c r="E743" s="45">
        <v>1</v>
      </c>
      <c r="F743" s="30">
        <v>28.238444980308188</v>
      </c>
      <c r="G743" s="30">
        <f t="shared" si="20"/>
        <v>28.238444980308188</v>
      </c>
    </row>
    <row r="744" spans="1:7" s="5" customFormat="1" ht="45">
      <c r="A744" s="44">
        <v>5</v>
      </c>
      <c r="B744" s="23" t="s">
        <v>12</v>
      </c>
      <c r="C744" s="55" t="s">
        <v>113</v>
      </c>
      <c r="D744" s="54" t="s">
        <v>7</v>
      </c>
      <c r="E744" s="45">
        <v>1</v>
      </c>
      <c r="F744" s="30">
        <v>29.461079791662169</v>
      </c>
      <c r="G744" s="30">
        <f t="shared" si="20"/>
        <v>29.461079791662169</v>
      </c>
    </row>
    <row r="745" spans="1:7" s="5" customFormat="1" ht="30">
      <c r="A745" s="44">
        <v>6</v>
      </c>
      <c r="B745" s="23" t="s">
        <v>12</v>
      </c>
      <c r="C745" s="55" t="s">
        <v>114</v>
      </c>
      <c r="D745" s="54" t="s">
        <v>7</v>
      </c>
      <c r="E745" s="45">
        <v>1</v>
      </c>
      <c r="F745" s="30">
        <v>121.11449902352317</v>
      </c>
      <c r="G745" s="30">
        <f t="shared" si="20"/>
        <v>121.11449902352317</v>
      </c>
    </row>
    <row r="746" spans="1:7" s="5" customFormat="1" ht="30">
      <c r="A746" s="44">
        <v>7</v>
      </c>
      <c r="B746" s="31" t="s">
        <v>26</v>
      </c>
      <c r="C746" s="47" t="s">
        <v>89</v>
      </c>
      <c r="D746" s="44" t="s">
        <v>10</v>
      </c>
      <c r="E746" s="56">
        <v>1.72E-2</v>
      </c>
      <c r="F746" s="30">
        <v>812.96067289764358</v>
      </c>
      <c r="G746" s="30">
        <f t="shared" si="20"/>
        <v>13.98292357383947</v>
      </c>
    </row>
    <row r="747" spans="1:7" s="5" customFormat="1" ht="30">
      <c r="A747" s="44">
        <v>8</v>
      </c>
      <c r="B747" s="41" t="s">
        <v>90</v>
      </c>
      <c r="C747" s="26" t="s">
        <v>28</v>
      </c>
      <c r="D747" s="44" t="s">
        <v>10</v>
      </c>
      <c r="E747" s="56">
        <v>2.3199999999999998E-2</v>
      </c>
      <c r="F747" s="30">
        <v>810.17969427070966</v>
      </c>
      <c r="G747" s="30">
        <f t="shared" si="20"/>
        <v>18.796168907080464</v>
      </c>
    </row>
    <row r="748" spans="1:7" s="5" customFormat="1" ht="30">
      <c r="A748" s="44">
        <v>9</v>
      </c>
      <c r="B748" s="23" t="s">
        <v>25</v>
      </c>
      <c r="C748" s="55" t="s">
        <v>29</v>
      </c>
      <c r="D748" s="27" t="s">
        <v>14</v>
      </c>
      <c r="E748" s="57">
        <f>0.1/100</f>
        <v>1E-3</v>
      </c>
      <c r="F748" s="30">
        <v>205.6839946550501</v>
      </c>
      <c r="G748" s="30">
        <f t="shared" si="20"/>
        <v>0.20568399465505011</v>
      </c>
    </row>
    <row r="749" spans="1:7" s="5" customFormat="1" ht="30">
      <c r="A749" s="44">
        <v>10</v>
      </c>
      <c r="B749" s="58" t="s">
        <v>91</v>
      </c>
      <c r="C749" s="47" t="s">
        <v>37</v>
      </c>
      <c r="D749" s="44" t="s">
        <v>10</v>
      </c>
      <c r="E749" s="56">
        <v>4.0399999999999998E-2</v>
      </c>
      <c r="F749" s="30">
        <v>9.3692870391828116</v>
      </c>
      <c r="G749" s="30">
        <f t="shared" si="20"/>
        <v>0.37851919638298559</v>
      </c>
    </row>
    <row r="750" spans="1:7" s="5" customFormat="1" ht="18">
      <c r="A750" s="18"/>
      <c r="B750" s="19"/>
      <c r="C750" s="20" t="s">
        <v>346</v>
      </c>
      <c r="D750" s="18"/>
      <c r="E750" s="18"/>
      <c r="F750" s="18"/>
      <c r="G750" s="21"/>
    </row>
    <row r="751" spans="1:7" s="5" customFormat="1" ht="15">
      <c r="A751" s="22"/>
      <c r="B751" s="23"/>
      <c r="C751" s="20" t="s">
        <v>47</v>
      </c>
      <c r="D751" s="4"/>
      <c r="E751" s="24"/>
      <c r="F751" s="30"/>
      <c r="G751" s="30"/>
    </row>
    <row r="752" spans="1:7" s="5" customFormat="1" ht="45">
      <c r="A752" s="22">
        <v>1</v>
      </c>
      <c r="B752" s="23" t="s">
        <v>39</v>
      </c>
      <c r="C752" s="26" t="s">
        <v>69</v>
      </c>
      <c r="D752" s="27" t="s">
        <v>48</v>
      </c>
      <c r="E752" s="28">
        <v>577</v>
      </c>
      <c r="F752" s="39">
        <v>0.42932480293630632</v>
      </c>
      <c r="G752" s="30">
        <f>SUM(E752*F752)</f>
        <v>247.72041129424875</v>
      </c>
    </row>
    <row r="753" spans="1:7" s="5" customFormat="1" ht="17.45" customHeight="1">
      <c r="A753" s="149">
        <v>2</v>
      </c>
      <c r="B753" s="23" t="s">
        <v>40</v>
      </c>
      <c r="C753" s="150" t="s">
        <v>300</v>
      </c>
      <c r="D753" s="103" t="s">
        <v>20</v>
      </c>
      <c r="E753" s="115">
        <v>5.6000000000000001E-2</v>
      </c>
      <c r="F753" s="123">
        <v>6618.6242146670647</v>
      </c>
      <c r="G753" s="140">
        <f>SUM(E753*F753)</f>
        <v>370.64295602135564</v>
      </c>
    </row>
    <row r="754" spans="1:7" s="5" customFormat="1" ht="15">
      <c r="A754" s="149"/>
      <c r="B754" s="31" t="s">
        <v>41</v>
      </c>
      <c r="C754" s="150"/>
      <c r="D754" s="104"/>
      <c r="E754" s="116"/>
      <c r="F754" s="123"/>
      <c r="G754" s="141"/>
    </row>
    <row r="755" spans="1:7" s="5" customFormat="1" ht="45">
      <c r="A755" s="149"/>
      <c r="B755" s="23" t="s">
        <v>70</v>
      </c>
      <c r="C755" s="150"/>
      <c r="D755" s="105"/>
      <c r="E755" s="117"/>
      <c r="F755" s="123"/>
      <c r="G755" s="142"/>
    </row>
    <row r="756" spans="1:7" s="5" customFormat="1" ht="17.45" customHeight="1">
      <c r="A756" s="149">
        <v>3</v>
      </c>
      <c r="B756" s="31" t="s">
        <v>44</v>
      </c>
      <c r="C756" s="150" t="s">
        <v>301</v>
      </c>
      <c r="D756" s="103" t="s">
        <v>20</v>
      </c>
      <c r="E756" s="106">
        <v>0.02</v>
      </c>
      <c r="F756" s="123">
        <v>7188.0817560311907</v>
      </c>
      <c r="G756" s="140">
        <f>SUM(E756*F756)</f>
        <v>143.76163512062382</v>
      </c>
    </row>
    <row r="757" spans="1:7" s="5" customFormat="1" ht="15">
      <c r="A757" s="149"/>
      <c r="B757" s="23" t="s">
        <v>49</v>
      </c>
      <c r="C757" s="150"/>
      <c r="D757" s="104"/>
      <c r="E757" s="107"/>
      <c r="F757" s="123"/>
      <c r="G757" s="141"/>
    </row>
    <row r="758" spans="1:7" s="5" customFormat="1" ht="45">
      <c r="A758" s="149"/>
      <c r="B758" s="23" t="s">
        <v>71</v>
      </c>
      <c r="C758" s="150"/>
      <c r="D758" s="105"/>
      <c r="E758" s="108"/>
      <c r="F758" s="123"/>
      <c r="G758" s="142"/>
    </row>
    <row r="759" spans="1:7" s="5" customFormat="1" ht="17.45" customHeight="1">
      <c r="A759" s="149">
        <v>4</v>
      </c>
      <c r="B759" s="31" t="s">
        <v>45</v>
      </c>
      <c r="C759" s="150" t="s">
        <v>302</v>
      </c>
      <c r="D759" s="103" t="s">
        <v>20</v>
      </c>
      <c r="E759" s="109">
        <f>(196.5+6)/1000</f>
        <v>0.20250000000000001</v>
      </c>
      <c r="F759" s="123">
        <v>6541.5363389973127</v>
      </c>
      <c r="G759" s="140">
        <f>SUM(E759*F759)</f>
        <v>1324.6611086469559</v>
      </c>
    </row>
    <row r="760" spans="1:7" s="5" customFormat="1" ht="15">
      <c r="A760" s="149"/>
      <c r="B760" s="23" t="s">
        <v>50</v>
      </c>
      <c r="C760" s="150"/>
      <c r="D760" s="104"/>
      <c r="E760" s="110"/>
      <c r="F760" s="123"/>
      <c r="G760" s="141"/>
    </row>
    <row r="761" spans="1:7" s="5" customFormat="1" ht="45">
      <c r="A761" s="149"/>
      <c r="B761" s="23" t="s">
        <v>72</v>
      </c>
      <c r="C761" s="150"/>
      <c r="D761" s="105"/>
      <c r="E761" s="111"/>
      <c r="F761" s="123"/>
      <c r="G761" s="142"/>
    </row>
    <row r="762" spans="1:7" s="5" customFormat="1" ht="17.45" customHeight="1">
      <c r="A762" s="149">
        <v>5</v>
      </c>
      <c r="B762" s="31" t="s">
        <v>41</v>
      </c>
      <c r="C762" s="150" t="s">
        <v>303</v>
      </c>
      <c r="D762" s="103" t="s">
        <v>20</v>
      </c>
      <c r="E762" s="106">
        <v>0.182</v>
      </c>
      <c r="F762" s="123">
        <v>5012.9961934474613</v>
      </c>
      <c r="G762" s="140">
        <f>SUM(E762*F762)</f>
        <v>912.36530720743792</v>
      </c>
    </row>
    <row r="763" spans="1:7" s="5" customFormat="1" ht="15">
      <c r="A763" s="149"/>
      <c r="B763" s="23" t="s">
        <v>51</v>
      </c>
      <c r="C763" s="150"/>
      <c r="D763" s="104"/>
      <c r="E763" s="107"/>
      <c r="F763" s="123"/>
      <c r="G763" s="141"/>
    </row>
    <row r="764" spans="1:7" s="5" customFormat="1" ht="45">
      <c r="A764" s="149"/>
      <c r="B764" s="23" t="s">
        <v>70</v>
      </c>
      <c r="C764" s="150"/>
      <c r="D764" s="105"/>
      <c r="E764" s="108"/>
      <c r="F764" s="123"/>
      <c r="G764" s="142"/>
    </row>
    <row r="765" spans="1:7" s="5" customFormat="1" ht="39.4" customHeight="1">
      <c r="A765" s="22">
        <v>6</v>
      </c>
      <c r="B765" s="31" t="s">
        <v>16</v>
      </c>
      <c r="C765" s="26" t="s">
        <v>15</v>
      </c>
      <c r="D765" s="32" t="s">
        <v>8</v>
      </c>
      <c r="E765" s="33">
        <v>37</v>
      </c>
      <c r="F765" s="39">
        <v>10.64505164099787</v>
      </c>
      <c r="G765" s="30">
        <f>SUM(E765*F765)</f>
        <v>393.86691071692121</v>
      </c>
    </row>
    <row r="766" spans="1:7" s="5" customFormat="1" ht="45">
      <c r="A766" s="22">
        <v>7</v>
      </c>
      <c r="B766" s="31" t="s">
        <v>52</v>
      </c>
      <c r="C766" s="34" t="s">
        <v>73</v>
      </c>
      <c r="D766" s="32" t="s">
        <v>8</v>
      </c>
      <c r="E766" s="33">
        <v>113</v>
      </c>
      <c r="F766" s="39">
        <v>10.64505164099787</v>
      </c>
      <c r="G766" s="30">
        <f>SUM(E766*F766)</f>
        <v>1202.8908354327593</v>
      </c>
    </row>
    <row r="767" spans="1:7" s="5" customFormat="1" ht="30">
      <c r="A767" s="149">
        <v>8</v>
      </c>
      <c r="B767" s="35" t="s">
        <v>74</v>
      </c>
      <c r="C767" s="150" t="s">
        <v>75</v>
      </c>
      <c r="D767" s="112" t="s">
        <v>36</v>
      </c>
      <c r="E767" s="115">
        <v>2.0550000000000002</v>
      </c>
      <c r="F767" s="123">
        <v>820.58566581298646</v>
      </c>
      <c r="G767" s="140">
        <f>SUM(E767*F767)</f>
        <v>1686.3035432456873</v>
      </c>
    </row>
    <row r="768" spans="1:7" s="5" customFormat="1" ht="30">
      <c r="A768" s="149"/>
      <c r="B768" s="23" t="s">
        <v>76</v>
      </c>
      <c r="C768" s="150"/>
      <c r="D768" s="113"/>
      <c r="E768" s="116"/>
      <c r="F768" s="123"/>
      <c r="G768" s="141"/>
    </row>
    <row r="769" spans="1:7" s="5" customFormat="1" ht="15">
      <c r="A769" s="149"/>
      <c r="B769" s="23" t="s">
        <v>17</v>
      </c>
      <c r="C769" s="150"/>
      <c r="D769" s="114"/>
      <c r="E769" s="117"/>
      <c r="F769" s="123"/>
      <c r="G769" s="142"/>
    </row>
    <row r="770" spans="1:7" s="5" customFormat="1" ht="15" customHeight="1">
      <c r="A770" s="149">
        <v>9</v>
      </c>
      <c r="B770" s="155" t="s">
        <v>77</v>
      </c>
      <c r="C770" s="156" t="s">
        <v>386</v>
      </c>
      <c r="D770" s="118" t="s">
        <v>14</v>
      </c>
      <c r="E770" s="115">
        <v>4.835</v>
      </c>
      <c r="F770" s="123">
        <v>176.4685744824402</v>
      </c>
      <c r="G770" s="140">
        <f>SUM(E770*F770)</f>
        <v>853.22555762259833</v>
      </c>
    </row>
    <row r="771" spans="1:7" s="5" customFormat="1" ht="15">
      <c r="A771" s="149"/>
      <c r="B771" s="155"/>
      <c r="C771" s="156"/>
      <c r="D771" s="119"/>
      <c r="E771" s="116"/>
      <c r="F771" s="123"/>
      <c r="G771" s="141"/>
    </row>
    <row r="772" spans="1:7" s="5" customFormat="1" ht="15">
      <c r="A772" s="149"/>
      <c r="B772" s="155"/>
      <c r="C772" s="156"/>
      <c r="D772" s="119"/>
      <c r="E772" s="116"/>
      <c r="F772" s="123"/>
      <c r="G772" s="141"/>
    </row>
    <row r="773" spans="1:7" s="5" customFormat="1" ht="15">
      <c r="A773" s="149"/>
      <c r="B773" s="155"/>
      <c r="C773" s="156"/>
      <c r="D773" s="120"/>
      <c r="E773" s="117"/>
      <c r="F773" s="123"/>
      <c r="G773" s="142"/>
    </row>
    <row r="774" spans="1:7" s="5" customFormat="1" ht="38.1" customHeight="1">
      <c r="A774" s="22">
        <v>10</v>
      </c>
      <c r="B774" s="31" t="s">
        <v>42</v>
      </c>
      <c r="C774" s="26" t="s">
        <v>78</v>
      </c>
      <c r="D774" s="27" t="s">
        <v>14</v>
      </c>
      <c r="E774" s="36">
        <v>5.57</v>
      </c>
      <c r="F774" s="39">
        <v>606.33512887491179</v>
      </c>
      <c r="G774" s="30">
        <f>SUM(E774*F774)</f>
        <v>3377.2866678332589</v>
      </c>
    </row>
    <row r="775" spans="1:7" s="5" customFormat="1" ht="38.1" customHeight="1">
      <c r="A775" s="22">
        <v>11</v>
      </c>
      <c r="B775" s="62" t="s">
        <v>387</v>
      </c>
      <c r="C775" s="63" t="s">
        <v>397</v>
      </c>
      <c r="D775" s="60" t="s">
        <v>10</v>
      </c>
      <c r="E775" s="36">
        <v>3.5658599999999999E-2</v>
      </c>
      <c r="F775" s="39">
        <v>259.32765870510798</v>
      </c>
      <c r="G775" s="30">
        <f>SUM(E775*F775)</f>
        <v>9.2472612507019623</v>
      </c>
    </row>
    <row r="776" spans="1:7" s="5" customFormat="1" ht="15">
      <c r="A776" s="22"/>
      <c r="B776" s="23"/>
      <c r="C776" s="20" t="s">
        <v>53</v>
      </c>
      <c r="D776" s="4"/>
      <c r="E776" s="24"/>
      <c r="F776" s="30"/>
      <c r="G776" s="30"/>
    </row>
    <row r="777" spans="1:7" s="5" customFormat="1" ht="30">
      <c r="A777" s="22">
        <v>1</v>
      </c>
      <c r="B777" s="23" t="s">
        <v>55</v>
      </c>
      <c r="C777" s="38" t="s">
        <v>102</v>
      </c>
      <c r="D777" s="32" t="s">
        <v>9</v>
      </c>
      <c r="E777" s="33">
        <v>2</v>
      </c>
      <c r="F777" s="30">
        <v>11.790941019597099</v>
      </c>
      <c r="G777" s="30">
        <f>SUM(E777*F777)</f>
        <v>23.581882039194198</v>
      </c>
    </row>
    <row r="778" spans="1:7" s="5" customFormat="1" ht="30">
      <c r="A778" s="32">
        <v>2</v>
      </c>
      <c r="B778" s="23" t="s">
        <v>56</v>
      </c>
      <c r="C778" s="38" t="s">
        <v>103</v>
      </c>
      <c r="D778" s="32" t="s">
        <v>9</v>
      </c>
      <c r="E778" s="33">
        <v>1</v>
      </c>
      <c r="F778" s="30">
        <v>3.0658451281403614</v>
      </c>
      <c r="G778" s="30">
        <f t="shared" ref="G778:G795" si="21">SUM(E778*F778)</f>
        <v>3.0658451281403614</v>
      </c>
    </row>
    <row r="779" spans="1:7" s="5" customFormat="1" ht="45">
      <c r="A779" s="22">
        <v>3</v>
      </c>
      <c r="B779" s="41" t="s">
        <v>57</v>
      </c>
      <c r="C779" s="38" t="s">
        <v>240</v>
      </c>
      <c r="D779" s="32" t="s">
        <v>9</v>
      </c>
      <c r="E779" s="33">
        <v>391</v>
      </c>
      <c r="F779" s="30">
        <v>2.9491483970029031</v>
      </c>
      <c r="G779" s="30">
        <f t="shared" si="21"/>
        <v>1153.1170232281352</v>
      </c>
    </row>
    <row r="780" spans="1:7" s="5" customFormat="1" ht="45">
      <c r="A780" s="32">
        <v>4</v>
      </c>
      <c r="B780" s="23" t="s">
        <v>104</v>
      </c>
      <c r="C780" s="38" t="s">
        <v>232</v>
      </c>
      <c r="D780" s="32" t="s">
        <v>9</v>
      </c>
      <c r="E780" s="33">
        <v>154</v>
      </c>
      <c r="F780" s="30">
        <v>1.2564032585489271</v>
      </c>
      <c r="G780" s="30">
        <f t="shared" si="21"/>
        <v>193.48610181653478</v>
      </c>
    </row>
    <row r="781" spans="1:7" s="5" customFormat="1" ht="30">
      <c r="A781" s="22">
        <v>5</v>
      </c>
      <c r="B781" s="23" t="s">
        <v>241</v>
      </c>
      <c r="C781" s="38" t="s">
        <v>106</v>
      </c>
      <c r="D781" s="32" t="s">
        <v>7</v>
      </c>
      <c r="E781" s="43">
        <v>1</v>
      </c>
      <c r="F781" s="30">
        <v>62.502829396191032</v>
      </c>
      <c r="G781" s="30">
        <f t="shared" si="21"/>
        <v>62.502829396191032</v>
      </c>
    </row>
    <row r="782" spans="1:7" s="5" customFormat="1" ht="30">
      <c r="A782" s="32">
        <v>6</v>
      </c>
      <c r="B782" s="23" t="s">
        <v>259</v>
      </c>
      <c r="C782" s="38" t="s">
        <v>58</v>
      </c>
      <c r="D782" s="32" t="s">
        <v>7</v>
      </c>
      <c r="E782" s="43">
        <v>1</v>
      </c>
      <c r="F782" s="30">
        <v>38.916234578598456</v>
      </c>
      <c r="G782" s="30">
        <f t="shared" si="21"/>
        <v>38.916234578598456</v>
      </c>
    </row>
    <row r="783" spans="1:7" s="5" customFormat="1" ht="30">
      <c r="A783" s="22">
        <v>7</v>
      </c>
      <c r="B783" s="23" t="s">
        <v>107</v>
      </c>
      <c r="C783" s="26" t="s">
        <v>133</v>
      </c>
      <c r="D783" s="44" t="s">
        <v>7</v>
      </c>
      <c r="E783" s="45">
        <v>2</v>
      </c>
      <c r="F783" s="30">
        <v>15.522375373902243</v>
      </c>
      <c r="G783" s="30">
        <f t="shared" si="21"/>
        <v>31.044750747804486</v>
      </c>
    </row>
    <row r="784" spans="1:7" s="5" customFormat="1" ht="30">
      <c r="A784" s="32">
        <v>8</v>
      </c>
      <c r="B784" s="23" t="s">
        <v>60</v>
      </c>
      <c r="C784" s="26" t="s">
        <v>108</v>
      </c>
      <c r="D784" s="44" t="s">
        <v>7</v>
      </c>
      <c r="E784" s="45">
        <v>2</v>
      </c>
      <c r="F784" s="30">
        <v>9.053142326978536</v>
      </c>
      <c r="G784" s="30">
        <f t="shared" si="21"/>
        <v>18.106284653957072</v>
      </c>
    </row>
    <row r="785" spans="1:7" s="5" customFormat="1" ht="30">
      <c r="A785" s="22">
        <v>9</v>
      </c>
      <c r="B785" s="37" t="s">
        <v>61</v>
      </c>
      <c r="C785" s="26" t="s">
        <v>242</v>
      </c>
      <c r="D785" s="27" t="s">
        <v>46</v>
      </c>
      <c r="E785" s="44">
        <v>0.2</v>
      </c>
      <c r="F785" s="30">
        <v>352.83015461891722</v>
      </c>
      <c r="G785" s="30">
        <f t="shared" si="21"/>
        <v>70.566030923783444</v>
      </c>
    </row>
    <row r="786" spans="1:7" s="5" customFormat="1" ht="30">
      <c r="A786" s="32">
        <v>10</v>
      </c>
      <c r="B786" s="37" t="s">
        <v>61</v>
      </c>
      <c r="C786" s="26" t="s">
        <v>260</v>
      </c>
      <c r="D786" s="27" t="s">
        <v>46</v>
      </c>
      <c r="E786" s="44">
        <v>0.1</v>
      </c>
      <c r="F786" s="30">
        <v>190.79421576477532</v>
      </c>
      <c r="G786" s="30">
        <f t="shared" si="21"/>
        <v>19.079421576477532</v>
      </c>
    </row>
    <row r="787" spans="1:7" s="9" customFormat="1" ht="30">
      <c r="A787" s="32">
        <v>11</v>
      </c>
      <c r="B787" s="37" t="s">
        <v>31</v>
      </c>
      <c r="C787" s="38" t="s">
        <v>410</v>
      </c>
      <c r="D787" s="32" t="s">
        <v>10</v>
      </c>
      <c r="E787" s="44">
        <v>5.4000000000000003E-3</v>
      </c>
      <c r="F787" s="39">
        <v>2118.3091592585915</v>
      </c>
      <c r="G787" s="30">
        <f t="shared" si="21"/>
        <v>11.438869459996395</v>
      </c>
    </row>
    <row r="788" spans="1:7" s="5" customFormat="1" ht="30">
      <c r="A788" s="22">
        <v>12</v>
      </c>
      <c r="B788" s="37" t="s">
        <v>61</v>
      </c>
      <c r="C788" s="38" t="s">
        <v>267</v>
      </c>
      <c r="D788" s="27" t="s">
        <v>46</v>
      </c>
      <c r="E788" s="33">
        <v>0.4</v>
      </c>
      <c r="F788" s="30">
        <v>80.315166546042178</v>
      </c>
      <c r="G788" s="30">
        <f t="shared" si="21"/>
        <v>32.126066618416871</v>
      </c>
    </row>
    <row r="789" spans="1:7" s="5" customFormat="1" ht="30">
      <c r="A789" s="32">
        <v>13</v>
      </c>
      <c r="B789" s="37" t="s">
        <v>61</v>
      </c>
      <c r="C789" s="38" t="s">
        <v>239</v>
      </c>
      <c r="D789" s="27" t="s">
        <v>46</v>
      </c>
      <c r="E789" s="33">
        <v>0.4</v>
      </c>
      <c r="F789" s="30">
        <v>55.273248723129335</v>
      </c>
      <c r="G789" s="30">
        <f t="shared" si="21"/>
        <v>22.109299489251736</v>
      </c>
    </row>
    <row r="790" spans="1:7" s="5" customFormat="1" ht="45">
      <c r="A790" s="22">
        <v>14</v>
      </c>
      <c r="B790" s="37" t="s">
        <v>12</v>
      </c>
      <c r="C790" s="38" t="s">
        <v>81</v>
      </c>
      <c r="D790" s="32" t="s">
        <v>23</v>
      </c>
      <c r="E790" s="46">
        <v>545</v>
      </c>
      <c r="F790" s="30">
        <v>0.22095809843746625</v>
      </c>
      <c r="G790" s="30">
        <f t="shared" si="21"/>
        <v>120.4221636484191</v>
      </c>
    </row>
    <row r="791" spans="1:7" s="5" customFormat="1" ht="45">
      <c r="A791" s="66">
        <v>15</v>
      </c>
      <c r="B791" s="23" t="s">
        <v>62</v>
      </c>
      <c r="C791" s="47" t="s">
        <v>82</v>
      </c>
      <c r="D791" s="27" t="s">
        <v>10</v>
      </c>
      <c r="E791" s="56">
        <v>1.9199999999999998E-2</v>
      </c>
      <c r="F791" s="30">
        <v>886.36765436828591</v>
      </c>
      <c r="G791" s="30">
        <f t="shared" si="21"/>
        <v>17.018258963871087</v>
      </c>
    </row>
    <row r="792" spans="1:7" s="5" customFormat="1" ht="45">
      <c r="A792" s="32">
        <v>16</v>
      </c>
      <c r="B792" s="23" t="s">
        <v>24</v>
      </c>
      <c r="C792" s="49" t="s">
        <v>347</v>
      </c>
      <c r="D792" s="32" t="s">
        <v>14</v>
      </c>
      <c r="E792" s="69">
        <f>0.44/100</f>
        <v>4.4000000000000003E-3</v>
      </c>
      <c r="F792" s="30">
        <v>106.3677804367268</v>
      </c>
      <c r="G792" s="30">
        <f t="shared" si="21"/>
        <v>0.46801823392159797</v>
      </c>
    </row>
    <row r="793" spans="1:7" s="5" customFormat="1" ht="55.15" customHeight="1">
      <c r="A793" s="32">
        <v>17</v>
      </c>
      <c r="B793" s="37" t="s">
        <v>63</v>
      </c>
      <c r="C793" s="38" t="s">
        <v>348</v>
      </c>
      <c r="D793" s="32" t="s">
        <v>23</v>
      </c>
      <c r="E793" s="50">
        <v>1.5</v>
      </c>
      <c r="F793" s="30">
        <v>0.87212822303830195</v>
      </c>
      <c r="G793" s="30">
        <f t="shared" si="21"/>
        <v>1.3081923345574529</v>
      </c>
    </row>
    <row r="794" spans="1:7" s="5" customFormat="1" ht="53.65" customHeight="1">
      <c r="A794" s="32">
        <v>18</v>
      </c>
      <c r="B794" s="23" t="s">
        <v>64</v>
      </c>
      <c r="C794" s="38" t="s">
        <v>244</v>
      </c>
      <c r="D794" s="32" t="s">
        <v>11</v>
      </c>
      <c r="E794" s="69">
        <v>0.39300000000000002</v>
      </c>
      <c r="F794" s="30">
        <v>124.97199032952163</v>
      </c>
      <c r="G794" s="30">
        <f t="shared" si="21"/>
        <v>49.113992199502</v>
      </c>
    </row>
    <row r="795" spans="1:7" s="5" customFormat="1" ht="53.65" customHeight="1">
      <c r="A795" s="32">
        <v>19</v>
      </c>
      <c r="B795" s="23" t="s">
        <v>65</v>
      </c>
      <c r="C795" s="38" t="s">
        <v>349</v>
      </c>
      <c r="D795" s="32" t="s">
        <v>11</v>
      </c>
      <c r="E795" s="51">
        <v>0.155</v>
      </c>
      <c r="F795" s="30">
        <v>109.22062401890945</v>
      </c>
      <c r="G795" s="30">
        <f t="shared" si="21"/>
        <v>16.929196722930964</v>
      </c>
    </row>
    <row r="796" spans="1:7" s="5" customFormat="1" ht="15">
      <c r="A796" s="59"/>
      <c r="B796" s="53"/>
      <c r="C796" s="20" t="s">
        <v>147</v>
      </c>
      <c r="D796" s="59"/>
      <c r="E796" s="59"/>
      <c r="F796" s="30"/>
      <c r="G796" s="30"/>
    </row>
    <row r="797" spans="1:7" s="5" customFormat="1" ht="36.75" customHeight="1">
      <c r="A797" s="44">
        <v>1</v>
      </c>
      <c r="B797" s="31" t="s">
        <v>18</v>
      </c>
      <c r="C797" s="26" t="s">
        <v>27</v>
      </c>
      <c r="D797" s="54" t="s">
        <v>8</v>
      </c>
      <c r="E797" s="36">
        <f>0.5*2</f>
        <v>1</v>
      </c>
      <c r="F797" s="30">
        <v>40.713073227596681</v>
      </c>
      <c r="G797" s="30">
        <f>SUM(E797*F797)</f>
        <v>40.713073227596681</v>
      </c>
    </row>
    <row r="798" spans="1:7" s="5" customFormat="1" ht="36.75" customHeight="1">
      <c r="A798" s="44">
        <v>2</v>
      </c>
      <c r="B798" s="37" t="s">
        <v>30</v>
      </c>
      <c r="C798" s="47" t="s">
        <v>92</v>
      </c>
      <c r="D798" s="54" t="s">
        <v>8</v>
      </c>
      <c r="E798" s="36">
        <f>1.57*2</f>
        <v>3.14</v>
      </c>
      <c r="F798" s="30">
        <v>55.919694199463713</v>
      </c>
      <c r="G798" s="30">
        <f t="shared" ref="G798:G806" si="22">SUM(E798*F798)</f>
        <v>175.58783978631607</v>
      </c>
    </row>
    <row r="799" spans="1:7" s="5" customFormat="1" ht="36.75" customHeight="1">
      <c r="A799" s="44">
        <v>3</v>
      </c>
      <c r="B799" s="23" t="s">
        <v>12</v>
      </c>
      <c r="C799" s="26" t="s">
        <v>93</v>
      </c>
      <c r="D799" s="54" t="s">
        <v>7</v>
      </c>
      <c r="E799" s="45">
        <v>2</v>
      </c>
      <c r="F799" s="30">
        <v>41.24551170832703</v>
      </c>
      <c r="G799" s="30">
        <f t="shared" si="22"/>
        <v>82.491023416654059</v>
      </c>
    </row>
    <row r="800" spans="1:7" s="5" customFormat="1" ht="45">
      <c r="A800" s="44">
        <v>4</v>
      </c>
      <c r="B800" s="23" t="s">
        <v>12</v>
      </c>
      <c r="C800" s="55" t="s">
        <v>94</v>
      </c>
      <c r="D800" s="54" t="s">
        <v>7</v>
      </c>
      <c r="E800" s="45">
        <v>2</v>
      </c>
      <c r="F800" s="30">
        <v>64.696531222490123</v>
      </c>
      <c r="G800" s="30">
        <f t="shared" si="22"/>
        <v>129.39306244498025</v>
      </c>
    </row>
    <row r="801" spans="1:7" s="5" customFormat="1" ht="45">
      <c r="A801" s="44">
        <v>5</v>
      </c>
      <c r="B801" s="23" t="s">
        <v>12</v>
      </c>
      <c r="C801" s="55" t="s">
        <v>110</v>
      </c>
      <c r="D801" s="54" t="s">
        <v>7</v>
      </c>
      <c r="E801" s="45">
        <v>2</v>
      </c>
      <c r="F801" s="30">
        <v>44.191619687493251</v>
      </c>
      <c r="G801" s="30">
        <f t="shared" si="22"/>
        <v>88.383239374986502</v>
      </c>
    </row>
    <row r="802" spans="1:7" s="5" customFormat="1" ht="36.75" customHeight="1">
      <c r="A802" s="44">
        <v>6</v>
      </c>
      <c r="B802" s="23" t="s">
        <v>12</v>
      </c>
      <c r="C802" s="55" t="s">
        <v>95</v>
      </c>
      <c r="D802" s="54" t="s">
        <v>7</v>
      </c>
      <c r="E802" s="45">
        <v>2</v>
      </c>
      <c r="F802" s="30">
        <v>180.44911372393076</v>
      </c>
      <c r="G802" s="30">
        <f t="shared" si="22"/>
        <v>360.89822744786153</v>
      </c>
    </row>
    <row r="803" spans="1:7" s="5" customFormat="1" ht="36.75" customHeight="1">
      <c r="A803" s="44">
        <v>7</v>
      </c>
      <c r="B803" s="31" t="s">
        <v>26</v>
      </c>
      <c r="C803" s="47" t="s">
        <v>89</v>
      </c>
      <c r="D803" s="44" t="s">
        <v>10</v>
      </c>
      <c r="E803" s="56">
        <f>0.0172*2</f>
        <v>3.44E-2</v>
      </c>
      <c r="F803" s="30">
        <v>812.96067289764358</v>
      </c>
      <c r="G803" s="30">
        <f t="shared" si="22"/>
        <v>27.965847147678939</v>
      </c>
    </row>
    <row r="804" spans="1:7" s="5" customFormat="1" ht="32.65" customHeight="1">
      <c r="A804" s="44">
        <v>8</v>
      </c>
      <c r="B804" s="41" t="s">
        <v>90</v>
      </c>
      <c r="C804" s="26" t="s">
        <v>28</v>
      </c>
      <c r="D804" s="44" t="s">
        <v>10</v>
      </c>
      <c r="E804" s="56">
        <f>0.0264*2</f>
        <v>5.28E-2</v>
      </c>
      <c r="F804" s="30">
        <v>810.17969427070966</v>
      </c>
      <c r="G804" s="30">
        <f t="shared" si="22"/>
        <v>42.777487857493469</v>
      </c>
    </row>
    <row r="805" spans="1:7" s="5" customFormat="1" ht="28.5" customHeight="1">
      <c r="A805" s="44">
        <v>9</v>
      </c>
      <c r="B805" s="23" t="s">
        <v>25</v>
      </c>
      <c r="C805" s="55" t="s">
        <v>29</v>
      </c>
      <c r="D805" s="27" t="s">
        <v>14</v>
      </c>
      <c r="E805" s="57">
        <f>0.1/100*2</f>
        <v>2E-3</v>
      </c>
      <c r="F805" s="30">
        <v>205.6839946550501</v>
      </c>
      <c r="G805" s="30">
        <f t="shared" si="22"/>
        <v>0.41136798931010021</v>
      </c>
    </row>
    <row r="806" spans="1:7" s="5" customFormat="1" ht="36.75" customHeight="1">
      <c r="A806" s="44">
        <v>10</v>
      </c>
      <c r="B806" s="58" t="s">
        <v>91</v>
      </c>
      <c r="C806" s="47" t="s">
        <v>37</v>
      </c>
      <c r="D806" s="44" t="s">
        <v>10</v>
      </c>
      <c r="E806" s="56">
        <f>0.0436*2</f>
        <v>8.72E-2</v>
      </c>
      <c r="F806" s="30">
        <v>9.3692870391828116</v>
      </c>
      <c r="G806" s="30">
        <f t="shared" si="22"/>
        <v>0.81700182981674119</v>
      </c>
    </row>
    <row r="807" spans="1:7" s="5" customFormat="1" ht="18">
      <c r="A807" s="18"/>
      <c r="B807" s="19"/>
      <c r="C807" s="20" t="s">
        <v>350</v>
      </c>
      <c r="D807" s="18"/>
      <c r="E807" s="18"/>
      <c r="F807" s="18"/>
      <c r="G807" s="21"/>
    </row>
    <row r="808" spans="1:7" s="5" customFormat="1" ht="15">
      <c r="A808" s="22"/>
      <c r="B808" s="23"/>
      <c r="C808" s="20" t="s">
        <v>47</v>
      </c>
      <c r="D808" s="4"/>
      <c r="E808" s="24"/>
      <c r="F808" s="30"/>
      <c r="G808" s="30"/>
    </row>
    <row r="809" spans="1:7" s="5" customFormat="1" ht="42.4" customHeight="1">
      <c r="A809" s="22">
        <v>1</v>
      </c>
      <c r="B809" s="23" t="s">
        <v>39</v>
      </c>
      <c r="C809" s="26" t="s">
        <v>69</v>
      </c>
      <c r="D809" s="27" t="s">
        <v>48</v>
      </c>
      <c r="E809" s="28">
        <v>185</v>
      </c>
      <c r="F809" s="39">
        <v>0.42932480293630637</v>
      </c>
      <c r="G809" s="30">
        <f>SUM(E809*F809)</f>
        <v>79.425088543216674</v>
      </c>
    </row>
    <row r="810" spans="1:7" s="5" customFormat="1" ht="17.45" customHeight="1">
      <c r="A810" s="149">
        <v>2</v>
      </c>
      <c r="B810" s="23" t="s">
        <v>40</v>
      </c>
      <c r="C810" s="150" t="s">
        <v>300</v>
      </c>
      <c r="D810" s="103" t="s">
        <v>20</v>
      </c>
      <c r="E810" s="126">
        <v>1.7500000000000002E-2</v>
      </c>
      <c r="F810" s="123">
        <v>6618.6242146670656</v>
      </c>
      <c r="G810" s="140">
        <f>SUM(E810*F810)</f>
        <v>115.82592375667366</v>
      </c>
    </row>
    <row r="811" spans="1:7" s="5" customFormat="1" ht="15">
      <c r="A811" s="149"/>
      <c r="B811" s="31" t="s">
        <v>41</v>
      </c>
      <c r="C811" s="150"/>
      <c r="D811" s="104"/>
      <c r="E811" s="127"/>
      <c r="F811" s="123"/>
      <c r="G811" s="141"/>
    </row>
    <row r="812" spans="1:7" s="5" customFormat="1" ht="38.25">
      <c r="A812" s="149"/>
      <c r="B812" s="70" t="s">
        <v>70</v>
      </c>
      <c r="C812" s="150"/>
      <c r="D812" s="105"/>
      <c r="E812" s="128"/>
      <c r="F812" s="123"/>
      <c r="G812" s="142"/>
    </row>
    <row r="813" spans="1:7" s="5" customFormat="1" ht="17.45" customHeight="1">
      <c r="A813" s="149">
        <v>3</v>
      </c>
      <c r="B813" s="31" t="s">
        <v>44</v>
      </c>
      <c r="C813" s="150" t="s">
        <v>301</v>
      </c>
      <c r="D813" s="103" t="s">
        <v>20</v>
      </c>
      <c r="E813" s="106">
        <v>6.0000000000000001E-3</v>
      </c>
      <c r="F813" s="123">
        <v>6191.9132608215859</v>
      </c>
      <c r="G813" s="140">
        <f>SUM(E813*F813)</f>
        <v>37.151479564929517</v>
      </c>
    </row>
    <row r="814" spans="1:7" s="5" customFormat="1" ht="38.25">
      <c r="A814" s="149"/>
      <c r="B814" s="70" t="s">
        <v>71</v>
      </c>
      <c r="C814" s="150"/>
      <c r="D814" s="105"/>
      <c r="E814" s="108"/>
      <c r="F814" s="123"/>
      <c r="G814" s="142"/>
    </row>
    <row r="815" spans="1:7" s="5" customFormat="1" ht="17.45" customHeight="1">
      <c r="A815" s="149">
        <v>4</v>
      </c>
      <c r="B815" s="31" t="s">
        <v>45</v>
      </c>
      <c r="C815" s="150" t="s">
        <v>302</v>
      </c>
      <c r="D815" s="103" t="s">
        <v>20</v>
      </c>
      <c r="E815" s="109">
        <f>(61.5+2)/1000</f>
        <v>6.3500000000000001E-2</v>
      </c>
      <c r="F815" s="123">
        <v>6541.5363389973127</v>
      </c>
      <c r="G815" s="140">
        <f>SUM(E815*F815)</f>
        <v>415.38755752632937</v>
      </c>
    </row>
    <row r="816" spans="1:7" s="5" customFormat="1" ht="15">
      <c r="A816" s="149"/>
      <c r="B816" s="23" t="s">
        <v>50</v>
      </c>
      <c r="C816" s="150"/>
      <c r="D816" s="104"/>
      <c r="E816" s="110"/>
      <c r="F816" s="123"/>
      <c r="G816" s="141"/>
    </row>
    <row r="817" spans="1:7" s="5" customFormat="1" ht="38.25">
      <c r="A817" s="149"/>
      <c r="B817" s="70" t="s">
        <v>72</v>
      </c>
      <c r="C817" s="150"/>
      <c r="D817" s="105"/>
      <c r="E817" s="111"/>
      <c r="F817" s="123"/>
      <c r="G817" s="142"/>
    </row>
    <row r="818" spans="1:7" s="5" customFormat="1" ht="17.45" customHeight="1">
      <c r="A818" s="149">
        <v>5</v>
      </c>
      <c r="B818" s="31" t="s">
        <v>41</v>
      </c>
      <c r="C818" s="150" t="s">
        <v>303</v>
      </c>
      <c r="D818" s="103" t="s">
        <v>20</v>
      </c>
      <c r="E818" s="106">
        <v>5.7000000000000002E-2</v>
      </c>
      <c r="F818" s="123">
        <v>5012.9961934474613</v>
      </c>
      <c r="G818" s="140">
        <f>SUM(E818*F818)</f>
        <v>285.74078302650531</v>
      </c>
    </row>
    <row r="819" spans="1:7" s="5" customFormat="1" ht="15">
      <c r="A819" s="149"/>
      <c r="B819" s="23" t="s">
        <v>51</v>
      </c>
      <c r="C819" s="150"/>
      <c r="D819" s="104"/>
      <c r="E819" s="107"/>
      <c r="F819" s="123"/>
      <c r="G819" s="141"/>
    </row>
    <row r="820" spans="1:7" s="5" customFormat="1" ht="45">
      <c r="A820" s="149"/>
      <c r="B820" s="23" t="s">
        <v>70</v>
      </c>
      <c r="C820" s="150"/>
      <c r="D820" s="105"/>
      <c r="E820" s="108"/>
      <c r="F820" s="123"/>
      <c r="G820" s="142"/>
    </row>
    <row r="821" spans="1:7" s="5" customFormat="1" ht="30">
      <c r="A821" s="22">
        <v>6</v>
      </c>
      <c r="B821" s="31" t="s">
        <v>16</v>
      </c>
      <c r="C821" s="26" t="s">
        <v>15</v>
      </c>
      <c r="D821" s="32" t="s">
        <v>8</v>
      </c>
      <c r="E821" s="50">
        <v>11.5</v>
      </c>
      <c r="F821" s="39">
        <v>10.64505164099787</v>
      </c>
      <c r="G821" s="30">
        <f>SUM(E821*F821)</f>
        <v>122.41809387147551</v>
      </c>
    </row>
    <row r="822" spans="1:7" s="5" customFormat="1" ht="45">
      <c r="A822" s="22">
        <v>7</v>
      </c>
      <c r="B822" s="31" t="s">
        <v>52</v>
      </c>
      <c r="C822" s="34" t="s">
        <v>73</v>
      </c>
      <c r="D822" s="32" t="s">
        <v>8</v>
      </c>
      <c r="E822" s="33">
        <v>33</v>
      </c>
      <c r="F822" s="39">
        <v>10.64505164099787</v>
      </c>
      <c r="G822" s="30">
        <f>SUM(E822*F822)</f>
        <v>351.2867041529297</v>
      </c>
    </row>
    <row r="823" spans="1:7" s="5" customFormat="1" ht="30">
      <c r="A823" s="149">
        <v>8</v>
      </c>
      <c r="B823" s="35" t="s">
        <v>74</v>
      </c>
      <c r="C823" s="150" t="s">
        <v>75</v>
      </c>
      <c r="D823" s="112" t="s">
        <v>36</v>
      </c>
      <c r="E823" s="136">
        <v>0.67500000000000004</v>
      </c>
      <c r="F823" s="123">
        <v>820.58566581298635</v>
      </c>
      <c r="G823" s="140">
        <f>SUM(E823*F823)</f>
        <v>553.89532442376583</v>
      </c>
    </row>
    <row r="824" spans="1:7" s="5" customFormat="1" ht="30">
      <c r="A824" s="149"/>
      <c r="B824" s="23" t="s">
        <v>76</v>
      </c>
      <c r="C824" s="150"/>
      <c r="D824" s="113"/>
      <c r="E824" s="137"/>
      <c r="F824" s="123"/>
      <c r="G824" s="141"/>
    </row>
    <row r="825" spans="1:7" s="5" customFormat="1" ht="15">
      <c r="A825" s="149"/>
      <c r="B825" s="23" t="s">
        <v>17</v>
      </c>
      <c r="C825" s="150"/>
      <c r="D825" s="114"/>
      <c r="E825" s="138"/>
      <c r="F825" s="123"/>
      <c r="G825" s="142"/>
    </row>
    <row r="826" spans="1:7" s="5" customFormat="1" ht="15" customHeight="1">
      <c r="A826" s="149">
        <v>9</v>
      </c>
      <c r="B826" s="155" t="s">
        <v>77</v>
      </c>
      <c r="C826" s="156" t="s">
        <v>386</v>
      </c>
      <c r="D826" s="118" t="s">
        <v>14</v>
      </c>
      <c r="E826" s="115">
        <v>1.5049999999999999</v>
      </c>
      <c r="F826" s="123">
        <v>176.46798110627353</v>
      </c>
      <c r="G826" s="140">
        <f>SUM(E826*F826)</f>
        <v>265.58431156494163</v>
      </c>
    </row>
    <row r="827" spans="1:7" s="5" customFormat="1" ht="15">
      <c r="A827" s="149"/>
      <c r="B827" s="155"/>
      <c r="C827" s="156"/>
      <c r="D827" s="119"/>
      <c r="E827" s="116"/>
      <c r="F827" s="123"/>
      <c r="G827" s="141"/>
    </row>
    <row r="828" spans="1:7" s="5" customFormat="1" ht="15">
      <c r="A828" s="149"/>
      <c r="B828" s="155"/>
      <c r="C828" s="156"/>
      <c r="D828" s="119"/>
      <c r="E828" s="116"/>
      <c r="F828" s="123"/>
      <c r="G828" s="141"/>
    </row>
    <row r="829" spans="1:7" s="5" customFormat="1" ht="15">
      <c r="A829" s="149"/>
      <c r="B829" s="155"/>
      <c r="C829" s="156"/>
      <c r="D829" s="120"/>
      <c r="E829" s="117"/>
      <c r="F829" s="123"/>
      <c r="G829" s="142"/>
    </row>
    <row r="830" spans="1:7" s="5" customFormat="1" ht="30">
      <c r="A830" s="22">
        <v>10</v>
      </c>
      <c r="B830" s="31" t="s">
        <v>42</v>
      </c>
      <c r="C830" s="26" t="s">
        <v>78</v>
      </c>
      <c r="D830" s="27" t="s">
        <v>14</v>
      </c>
      <c r="E830" s="48">
        <v>1.7350000000000001</v>
      </c>
      <c r="F830" s="39">
        <v>606.33512887491179</v>
      </c>
      <c r="G830" s="30">
        <f>SUM(E830*F830)</f>
        <v>1051.9914485979721</v>
      </c>
    </row>
    <row r="831" spans="1:7" s="5" customFormat="1" ht="38.1" customHeight="1">
      <c r="A831" s="22">
        <v>11</v>
      </c>
      <c r="B831" s="62" t="s">
        <v>387</v>
      </c>
      <c r="C831" s="63" t="s">
        <v>398</v>
      </c>
      <c r="D831" s="60" t="s">
        <v>10</v>
      </c>
      <c r="E831" s="48">
        <v>1.1433E-2</v>
      </c>
      <c r="F831" s="39">
        <v>259.32765870510798</v>
      </c>
      <c r="G831" s="30">
        <f>SUM(E831*F831)</f>
        <v>2.9648931219754995</v>
      </c>
    </row>
    <row r="832" spans="1:7" s="5" customFormat="1" ht="20.45" customHeight="1">
      <c r="A832" s="22"/>
      <c r="B832" s="23"/>
      <c r="C832" s="20" t="s">
        <v>53</v>
      </c>
      <c r="D832" s="4"/>
      <c r="E832" s="24"/>
      <c r="F832" s="30"/>
      <c r="G832" s="30"/>
    </row>
    <row r="833" spans="1:7" s="5" customFormat="1" ht="30">
      <c r="A833" s="32">
        <v>1</v>
      </c>
      <c r="B833" s="23" t="s">
        <v>117</v>
      </c>
      <c r="C833" s="47" t="s">
        <v>118</v>
      </c>
      <c r="D833" s="6" t="s">
        <v>9</v>
      </c>
      <c r="E833" s="54">
        <v>2</v>
      </c>
      <c r="F833" s="30">
        <v>9.2917576208703956</v>
      </c>
      <c r="G833" s="30">
        <f>SUM(E833*F833)</f>
        <v>18.583515241740791</v>
      </c>
    </row>
    <row r="834" spans="1:7" s="5" customFormat="1" ht="45">
      <c r="A834" s="32">
        <v>2</v>
      </c>
      <c r="B834" s="23" t="s">
        <v>119</v>
      </c>
      <c r="C834" s="38" t="s">
        <v>231</v>
      </c>
      <c r="D834" s="32" t="s">
        <v>9</v>
      </c>
      <c r="E834" s="33">
        <v>105</v>
      </c>
      <c r="F834" s="30">
        <v>2.1606225963790653</v>
      </c>
      <c r="G834" s="30">
        <f t="shared" ref="G834:G857" si="23">SUM(E834*F834)</f>
        <v>226.86537261980186</v>
      </c>
    </row>
    <row r="835" spans="1:7" s="5" customFormat="1" ht="45">
      <c r="A835" s="32">
        <v>3</v>
      </c>
      <c r="B835" s="23" t="s">
        <v>104</v>
      </c>
      <c r="C835" s="38" t="s">
        <v>232</v>
      </c>
      <c r="D835" s="32" t="s">
        <v>9</v>
      </c>
      <c r="E835" s="33">
        <v>65</v>
      </c>
      <c r="F835" s="30">
        <v>1.2564032585489271</v>
      </c>
      <c r="G835" s="30">
        <f t="shared" si="23"/>
        <v>81.666211805680263</v>
      </c>
    </row>
    <row r="836" spans="1:7" s="5" customFormat="1" ht="30">
      <c r="A836" s="32">
        <v>4</v>
      </c>
      <c r="B836" s="41" t="s">
        <v>233</v>
      </c>
      <c r="C836" s="38" t="s">
        <v>120</v>
      </c>
      <c r="D836" s="32" t="s">
        <v>7</v>
      </c>
      <c r="E836" s="43">
        <v>1</v>
      </c>
      <c r="F836" s="30">
        <v>56.535747778722559</v>
      </c>
      <c r="G836" s="30">
        <f t="shared" si="23"/>
        <v>56.535747778722559</v>
      </c>
    </row>
    <row r="837" spans="1:7" s="5" customFormat="1" ht="30">
      <c r="A837" s="32">
        <v>5</v>
      </c>
      <c r="B837" s="23" t="s">
        <v>121</v>
      </c>
      <c r="C837" s="26" t="s">
        <v>122</v>
      </c>
      <c r="D837" s="44" t="s">
        <v>7</v>
      </c>
      <c r="E837" s="45">
        <v>2</v>
      </c>
      <c r="F837" s="30">
        <v>10.422632375924122</v>
      </c>
      <c r="G837" s="30">
        <f t="shared" si="23"/>
        <v>20.845264751848244</v>
      </c>
    </row>
    <row r="838" spans="1:7" s="5" customFormat="1" ht="30">
      <c r="A838" s="32">
        <v>6</v>
      </c>
      <c r="B838" s="37" t="s">
        <v>61</v>
      </c>
      <c r="C838" s="26" t="s">
        <v>234</v>
      </c>
      <c r="D838" s="27" t="s">
        <v>46</v>
      </c>
      <c r="E838" s="44">
        <v>0.2</v>
      </c>
      <c r="F838" s="30">
        <v>286.5427250876773</v>
      </c>
      <c r="G838" s="30">
        <f t="shared" si="23"/>
        <v>57.308545017535465</v>
      </c>
    </row>
    <row r="839" spans="1:7" s="5" customFormat="1" ht="30">
      <c r="A839" s="32">
        <v>7</v>
      </c>
      <c r="B839" s="37" t="s">
        <v>61</v>
      </c>
      <c r="C839" s="38" t="s">
        <v>243</v>
      </c>
      <c r="D839" s="27" t="s">
        <v>46</v>
      </c>
      <c r="E839" s="44">
        <v>0.2</v>
      </c>
      <c r="F839" s="30">
        <v>80.315166546042178</v>
      </c>
      <c r="G839" s="30">
        <f t="shared" si="23"/>
        <v>16.063033309208436</v>
      </c>
    </row>
    <row r="840" spans="1:7" s="5" customFormat="1" ht="30">
      <c r="A840" s="32">
        <v>8</v>
      </c>
      <c r="B840" s="37" t="s">
        <v>61</v>
      </c>
      <c r="C840" s="38" t="s">
        <v>239</v>
      </c>
      <c r="D840" s="27" t="s">
        <v>46</v>
      </c>
      <c r="E840" s="33">
        <v>0.1</v>
      </c>
      <c r="F840" s="30">
        <v>55.273248723129335</v>
      </c>
      <c r="G840" s="30">
        <f t="shared" si="23"/>
        <v>5.527324872312934</v>
      </c>
    </row>
    <row r="841" spans="1:7" s="5" customFormat="1" ht="45">
      <c r="A841" s="32">
        <v>9</v>
      </c>
      <c r="B841" s="37" t="s">
        <v>12</v>
      </c>
      <c r="C841" s="38" t="s">
        <v>81</v>
      </c>
      <c r="D841" s="32" t="s">
        <v>23</v>
      </c>
      <c r="E841" s="46">
        <v>170</v>
      </c>
      <c r="F841" s="30">
        <v>0.22095809843746625</v>
      </c>
      <c r="G841" s="30">
        <f t="shared" si="23"/>
        <v>37.562876734369262</v>
      </c>
    </row>
    <row r="842" spans="1:7" s="5" customFormat="1" ht="45">
      <c r="A842" s="66">
        <v>10</v>
      </c>
      <c r="B842" s="23" t="s">
        <v>62</v>
      </c>
      <c r="C842" s="47" t="s">
        <v>123</v>
      </c>
      <c r="D842" s="27" t="s">
        <v>10</v>
      </c>
      <c r="E842" s="56">
        <v>4.7999999999999996E-3</v>
      </c>
      <c r="F842" s="30">
        <v>886.36765436828591</v>
      </c>
      <c r="G842" s="30">
        <f t="shared" si="23"/>
        <v>4.2545647409677718</v>
      </c>
    </row>
    <row r="843" spans="1:7" s="5" customFormat="1" ht="45">
      <c r="A843" s="32">
        <v>11</v>
      </c>
      <c r="B843" s="23" t="s">
        <v>24</v>
      </c>
      <c r="C843" s="65" t="s">
        <v>124</v>
      </c>
      <c r="D843" s="66" t="s">
        <v>14</v>
      </c>
      <c r="E843" s="67">
        <f>0.3/100</f>
        <v>3.0000000000000001E-3</v>
      </c>
      <c r="F843" s="30">
        <v>106.3677804367268</v>
      </c>
      <c r="G843" s="30">
        <f t="shared" si="23"/>
        <v>0.31910334131018042</v>
      </c>
    </row>
    <row r="844" spans="1:7" s="5" customFormat="1" ht="47.25">
      <c r="A844" s="32">
        <v>12</v>
      </c>
      <c r="B844" s="37" t="s">
        <v>63</v>
      </c>
      <c r="C844" s="38" t="s">
        <v>266</v>
      </c>
      <c r="D844" s="32" t="s">
        <v>23</v>
      </c>
      <c r="E844" s="33">
        <v>1</v>
      </c>
      <c r="F844" s="30">
        <v>0.87212822303830184</v>
      </c>
      <c r="G844" s="30">
        <f t="shared" si="23"/>
        <v>0.87212822303830184</v>
      </c>
    </row>
    <row r="845" spans="1:7" s="5" customFormat="1" ht="45">
      <c r="A845" s="32">
        <v>13</v>
      </c>
      <c r="B845" s="23" t="s">
        <v>64</v>
      </c>
      <c r="C845" s="38" t="s">
        <v>237</v>
      </c>
      <c r="D845" s="32" t="s">
        <v>11</v>
      </c>
      <c r="E845" s="51">
        <v>0.107</v>
      </c>
      <c r="F845" s="30">
        <v>124.97199032952162</v>
      </c>
      <c r="G845" s="30">
        <f t="shared" si="23"/>
        <v>13.372002965258813</v>
      </c>
    </row>
    <row r="846" spans="1:7" s="5" customFormat="1" ht="30">
      <c r="A846" s="32">
        <v>14</v>
      </c>
      <c r="B846" s="23" t="s">
        <v>65</v>
      </c>
      <c r="C846" s="38" t="s">
        <v>238</v>
      </c>
      <c r="D846" s="32" t="s">
        <v>11</v>
      </c>
      <c r="E846" s="51">
        <v>6.5000000000000002E-2</v>
      </c>
      <c r="F846" s="30">
        <v>109.22062401890945</v>
      </c>
      <c r="G846" s="30">
        <f t="shared" si="23"/>
        <v>7.0993405612291145</v>
      </c>
    </row>
    <row r="847" spans="1:7" s="5" customFormat="1" ht="15">
      <c r="A847" s="59"/>
      <c r="B847" s="53"/>
      <c r="C847" s="20" t="s">
        <v>111</v>
      </c>
      <c r="D847" s="59"/>
      <c r="E847" s="59"/>
      <c r="F847" s="30"/>
      <c r="G847" s="30"/>
    </row>
    <row r="848" spans="1:7" s="5" customFormat="1" ht="37.5" customHeight="1">
      <c r="A848" s="44">
        <v>1</v>
      </c>
      <c r="B848" s="31" t="s">
        <v>18</v>
      </c>
      <c r="C848" s="26" t="s">
        <v>27</v>
      </c>
      <c r="D848" s="54" t="s">
        <v>8</v>
      </c>
      <c r="E848" s="36">
        <v>0.3</v>
      </c>
      <c r="F848" s="30">
        <v>40.713073227596681</v>
      </c>
      <c r="G848" s="30">
        <f t="shared" si="23"/>
        <v>12.213921968279005</v>
      </c>
    </row>
    <row r="849" spans="1:7" s="5" customFormat="1" ht="37.5" customHeight="1">
      <c r="A849" s="44">
        <v>2</v>
      </c>
      <c r="B849" s="37" t="s">
        <v>30</v>
      </c>
      <c r="C849" s="47" t="s">
        <v>66</v>
      </c>
      <c r="D849" s="54" t="s">
        <v>8</v>
      </c>
      <c r="E849" s="36">
        <v>0.8</v>
      </c>
      <c r="F849" s="30">
        <v>55.919694199463713</v>
      </c>
      <c r="G849" s="30">
        <f t="shared" si="23"/>
        <v>44.735755359570973</v>
      </c>
    </row>
    <row r="850" spans="1:7" s="5" customFormat="1" ht="37.5" customHeight="1">
      <c r="A850" s="44">
        <v>3</v>
      </c>
      <c r="B850" s="23" t="s">
        <v>12</v>
      </c>
      <c r="C850" s="26" t="s">
        <v>67</v>
      </c>
      <c r="D850" s="54" t="s">
        <v>7</v>
      </c>
      <c r="E850" s="45">
        <v>1</v>
      </c>
      <c r="F850" s="30">
        <v>41.24551170832703</v>
      </c>
      <c r="G850" s="30">
        <f t="shared" si="23"/>
        <v>41.24551170832703</v>
      </c>
    </row>
    <row r="851" spans="1:7" s="5" customFormat="1" ht="45">
      <c r="A851" s="44">
        <v>4</v>
      </c>
      <c r="B851" s="23" t="s">
        <v>12</v>
      </c>
      <c r="C851" s="55" t="s">
        <v>112</v>
      </c>
      <c r="D851" s="54" t="s">
        <v>7</v>
      </c>
      <c r="E851" s="45">
        <v>1</v>
      </c>
      <c r="F851" s="30">
        <v>28.238444980308188</v>
      </c>
      <c r="G851" s="30">
        <f t="shared" si="23"/>
        <v>28.238444980308188</v>
      </c>
    </row>
    <row r="852" spans="1:7" s="5" customFormat="1" ht="45">
      <c r="A852" s="44">
        <v>5</v>
      </c>
      <c r="B852" s="23" t="s">
        <v>12</v>
      </c>
      <c r="C852" s="55" t="s">
        <v>113</v>
      </c>
      <c r="D852" s="54" t="s">
        <v>7</v>
      </c>
      <c r="E852" s="45">
        <v>1</v>
      </c>
      <c r="F852" s="30">
        <v>29.461079791662169</v>
      </c>
      <c r="G852" s="30">
        <f t="shared" si="23"/>
        <v>29.461079791662169</v>
      </c>
    </row>
    <row r="853" spans="1:7" s="5" customFormat="1" ht="30">
      <c r="A853" s="44">
        <v>6</v>
      </c>
      <c r="B853" s="23" t="s">
        <v>12</v>
      </c>
      <c r="C853" s="55" t="s">
        <v>114</v>
      </c>
      <c r="D853" s="54" t="s">
        <v>7</v>
      </c>
      <c r="E853" s="45">
        <v>1</v>
      </c>
      <c r="F853" s="30">
        <v>121.11449902352317</v>
      </c>
      <c r="G853" s="30">
        <f t="shared" si="23"/>
        <v>121.11449902352317</v>
      </c>
    </row>
    <row r="854" spans="1:7" s="5" customFormat="1" ht="36.75" customHeight="1">
      <c r="A854" s="44">
        <v>7</v>
      </c>
      <c r="B854" s="31" t="s">
        <v>26</v>
      </c>
      <c r="C854" s="47" t="s">
        <v>89</v>
      </c>
      <c r="D854" s="44" t="s">
        <v>10</v>
      </c>
      <c r="E854" s="56">
        <v>1.72E-2</v>
      </c>
      <c r="F854" s="30">
        <v>812.96067289764358</v>
      </c>
      <c r="G854" s="30">
        <f t="shared" si="23"/>
        <v>13.98292357383947</v>
      </c>
    </row>
    <row r="855" spans="1:7" s="5" customFormat="1" ht="36.75" customHeight="1">
      <c r="A855" s="44">
        <v>8</v>
      </c>
      <c r="B855" s="41" t="s">
        <v>90</v>
      </c>
      <c r="C855" s="26" t="s">
        <v>28</v>
      </c>
      <c r="D855" s="44" t="s">
        <v>10</v>
      </c>
      <c r="E855" s="56">
        <v>2.3199999999999998E-2</v>
      </c>
      <c r="F855" s="30">
        <v>810.17969427070966</v>
      </c>
      <c r="G855" s="30">
        <f t="shared" si="23"/>
        <v>18.796168907080464</v>
      </c>
    </row>
    <row r="856" spans="1:7" s="5" customFormat="1" ht="36.75" customHeight="1">
      <c r="A856" s="44">
        <v>9</v>
      </c>
      <c r="B856" s="23" t="s">
        <v>25</v>
      </c>
      <c r="C856" s="55" t="s">
        <v>29</v>
      </c>
      <c r="D856" s="27" t="s">
        <v>14</v>
      </c>
      <c r="E856" s="57">
        <f>0.1/100</f>
        <v>1E-3</v>
      </c>
      <c r="F856" s="30">
        <v>205.6839946550501</v>
      </c>
      <c r="G856" s="30">
        <f t="shared" si="23"/>
        <v>0.20568399465505011</v>
      </c>
    </row>
    <row r="857" spans="1:7" s="5" customFormat="1" ht="36.75" customHeight="1">
      <c r="A857" s="44">
        <v>10</v>
      </c>
      <c r="B857" s="58" t="s">
        <v>91</v>
      </c>
      <c r="C857" s="47" t="s">
        <v>37</v>
      </c>
      <c r="D857" s="44" t="s">
        <v>10</v>
      </c>
      <c r="E857" s="56">
        <v>4.0399999999999998E-2</v>
      </c>
      <c r="F857" s="30">
        <v>9.3692870391828116</v>
      </c>
      <c r="G857" s="30">
        <f t="shared" si="23"/>
        <v>0.37851919638298559</v>
      </c>
    </row>
    <row r="858" spans="1:7" s="5" customFormat="1" ht="18">
      <c r="A858" s="18"/>
      <c r="B858" s="19"/>
      <c r="C858" s="20" t="s">
        <v>351</v>
      </c>
      <c r="D858" s="18"/>
      <c r="E858" s="18"/>
      <c r="F858" s="18"/>
      <c r="G858" s="21"/>
    </row>
    <row r="859" spans="1:7" s="5" customFormat="1" ht="15">
      <c r="A859" s="22"/>
      <c r="B859" s="23"/>
      <c r="C859" s="20" t="s">
        <v>47</v>
      </c>
      <c r="D859" s="4"/>
      <c r="E859" s="24"/>
      <c r="F859" s="30"/>
      <c r="G859" s="30"/>
    </row>
    <row r="860" spans="1:7" s="5" customFormat="1" ht="44.85" customHeight="1">
      <c r="A860" s="22">
        <v>1</v>
      </c>
      <c r="B860" s="23" t="s">
        <v>39</v>
      </c>
      <c r="C860" s="26" t="s">
        <v>69</v>
      </c>
      <c r="D860" s="27" t="s">
        <v>48</v>
      </c>
      <c r="E860" s="28">
        <v>572</v>
      </c>
      <c r="F860" s="39">
        <v>0.42932480293630632</v>
      </c>
      <c r="G860" s="30">
        <f>SUM(E860*F860)</f>
        <v>245.5737872795672</v>
      </c>
    </row>
    <row r="861" spans="1:7" s="5" customFormat="1" ht="17.45" customHeight="1">
      <c r="A861" s="149">
        <v>2</v>
      </c>
      <c r="B861" s="23" t="s">
        <v>40</v>
      </c>
      <c r="C861" s="150" t="s">
        <v>300</v>
      </c>
      <c r="D861" s="103" t="s">
        <v>20</v>
      </c>
      <c r="E861" s="115">
        <v>5.6000000000000001E-2</v>
      </c>
      <c r="F861" s="123">
        <v>6618.6242146670647</v>
      </c>
      <c r="G861" s="140">
        <f>SUM(E861*F861)</f>
        <v>370.64295602135564</v>
      </c>
    </row>
    <row r="862" spans="1:7" s="5" customFormat="1" ht="15">
      <c r="A862" s="149"/>
      <c r="B862" s="31" t="s">
        <v>41</v>
      </c>
      <c r="C862" s="150"/>
      <c r="D862" s="104"/>
      <c r="E862" s="116"/>
      <c r="F862" s="123"/>
      <c r="G862" s="141"/>
    </row>
    <row r="863" spans="1:7" s="5" customFormat="1" ht="45">
      <c r="A863" s="149"/>
      <c r="B863" s="23" t="s">
        <v>70</v>
      </c>
      <c r="C863" s="150"/>
      <c r="D863" s="105"/>
      <c r="E863" s="117"/>
      <c r="F863" s="123"/>
      <c r="G863" s="142"/>
    </row>
    <row r="864" spans="1:7" s="5" customFormat="1" ht="17.45" customHeight="1">
      <c r="A864" s="149">
        <v>3</v>
      </c>
      <c r="B864" s="31" t="s">
        <v>44</v>
      </c>
      <c r="C864" s="150" t="s">
        <v>301</v>
      </c>
      <c r="D864" s="103" t="s">
        <v>20</v>
      </c>
      <c r="E864" s="121">
        <v>0.02</v>
      </c>
      <c r="F864" s="123">
        <v>7188.0817560311907</v>
      </c>
      <c r="G864" s="140">
        <f>SUM(E864*F864)</f>
        <v>143.76163512062382</v>
      </c>
    </row>
    <row r="865" spans="1:7" s="5" customFormat="1" ht="15">
      <c r="A865" s="149"/>
      <c r="B865" s="23" t="s">
        <v>49</v>
      </c>
      <c r="C865" s="150"/>
      <c r="D865" s="104"/>
      <c r="E865" s="135"/>
      <c r="F865" s="123"/>
      <c r="G865" s="141"/>
    </row>
    <row r="866" spans="1:7" s="5" customFormat="1" ht="45">
      <c r="A866" s="149"/>
      <c r="B866" s="23" t="s">
        <v>71</v>
      </c>
      <c r="C866" s="150"/>
      <c r="D866" s="105"/>
      <c r="E866" s="122"/>
      <c r="F866" s="123"/>
      <c r="G866" s="142"/>
    </row>
    <row r="867" spans="1:7" s="5" customFormat="1" ht="17.45" customHeight="1">
      <c r="A867" s="149">
        <v>4</v>
      </c>
      <c r="B867" s="31" t="s">
        <v>45</v>
      </c>
      <c r="C867" s="150" t="s">
        <v>302</v>
      </c>
      <c r="D867" s="103" t="s">
        <v>20</v>
      </c>
      <c r="E867" s="121">
        <v>0.20449999999999999</v>
      </c>
      <c r="F867" s="123">
        <v>6541.5363389973127</v>
      </c>
      <c r="G867" s="140">
        <f>SUM(E867*F867)</f>
        <v>1337.7441813249504</v>
      </c>
    </row>
    <row r="868" spans="1:7" s="5" customFormat="1" ht="15">
      <c r="A868" s="149"/>
      <c r="B868" s="23" t="s">
        <v>50</v>
      </c>
      <c r="C868" s="150"/>
      <c r="D868" s="104"/>
      <c r="E868" s="135"/>
      <c r="F868" s="123"/>
      <c r="G868" s="141"/>
    </row>
    <row r="869" spans="1:7" s="5" customFormat="1" ht="38.25">
      <c r="A869" s="149"/>
      <c r="B869" s="70" t="s">
        <v>72</v>
      </c>
      <c r="C869" s="150"/>
      <c r="D869" s="105"/>
      <c r="E869" s="122"/>
      <c r="F869" s="123"/>
      <c r="G869" s="142"/>
    </row>
    <row r="870" spans="1:7" s="5" customFormat="1" ht="17.45" customHeight="1">
      <c r="A870" s="149">
        <v>5</v>
      </c>
      <c r="B870" s="31" t="s">
        <v>41</v>
      </c>
      <c r="C870" s="150" t="s">
        <v>303</v>
      </c>
      <c r="D870" s="103" t="s">
        <v>20</v>
      </c>
      <c r="E870" s="106">
        <v>0.184</v>
      </c>
      <c r="F870" s="123">
        <v>5012.9961934474613</v>
      </c>
      <c r="G870" s="140">
        <f>SUM(E870*F870)</f>
        <v>922.39129959433285</v>
      </c>
    </row>
    <row r="871" spans="1:7" s="5" customFormat="1" ht="15">
      <c r="A871" s="149"/>
      <c r="B871" s="23" t="s">
        <v>51</v>
      </c>
      <c r="C871" s="150"/>
      <c r="D871" s="104"/>
      <c r="E871" s="107"/>
      <c r="F871" s="123"/>
      <c r="G871" s="141"/>
    </row>
    <row r="872" spans="1:7" s="5" customFormat="1" ht="38.25">
      <c r="A872" s="149"/>
      <c r="B872" s="70" t="s">
        <v>70</v>
      </c>
      <c r="C872" s="150"/>
      <c r="D872" s="105"/>
      <c r="E872" s="108"/>
      <c r="F872" s="123"/>
      <c r="G872" s="142"/>
    </row>
    <row r="873" spans="1:7" s="5" customFormat="1" ht="30">
      <c r="A873" s="22">
        <v>6</v>
      </c>
      <c r="B873" s="31" t="s">
        <v>16</v>
      </c>
      <c r="C873" s="26" t="s">
        <v>15</v>
      </c>
      <c r="D873" s="32" t="s">
        <v>8</v>
      </c>
      <c r="E873" s="50">
        <v>37.5</v>
      </c>
      <c r="F873" s="39">
        <v>10.64505164099787</v>
      </c>
      <c r="G873" s="30">
        <f>SUM(E873*F873)</f>
        <v>399.18943653742014</v>
      </c>
    </row>
    <row r="874" spans="1:7" s="5" customFormat="1" ht="45">
      <c r="A874" s="22">
        <v>7</v>
      </c>
      <c r="B874" s="31" t="s">
        <v>52</v>
      </c>
      <c r="C874" s="34" t="s">
        <v>73</v>
      </c>
      <c r="D874" s="32" t="s">
        <v>8</v>
      </c>
      <c r="E874" s="33">
        <v>113</v>
      </c>
      <c r="F874" s="39">
        <v>10.64505164099787</v>
      </c>
      <c r="G874" s="30">
        <f>SUM(E874*F874)</f>
        <v>1202.8908354327593</v>
      </c>
    </row>
    <row r="875" spans="1:7" s="5" customFormat="1" ht="30">
      <c r="A875" s="149">
        <v>8</v>
      </c>
      <c r="B875" s="35" t="s">
        <v>74</v>
      </c>
      <c r="C875" s="150" t="s">
        <v>75</v>
      </c>
      <c r="D875" s="112" t="s">
        <v>36</v>
      </c>
      <c r="E875" s="136">
        <v>2.09</v>
      </c>
      <c r="F875" s="123">
        <v>820.58566581298646</v>
      </c>
      <c r="G875" s="140">
        <f>SUM(E875*F875)</f>
        <v>1715.0240415491417</v>
      </c>
    </row>
    <row r="876" spans="1:7" s="5" customFormat="1" ht="30">
      <c r="A876" s="149"/>
      <c r="B876" s="23" t="s">
        <v>76</v>
      </c>
      <c r="C876" s="150"/>
      <c r="D876" s="113"/>
      <c r="E876" s="137"/>
      <c r="F876" s="123"/>
      <c r="G876" s="141"/>
    </row>
    <row r="877" spans="1:7" s="5" customFormat="1" ht="15">
      <c r="A877" s="149"/>
      <c r="B877" s="23" t="s">
        <v>17</v>
      </c>
      <c r="C877" s="150"/>
      <c r="D877" s="114"/>
      <c r="E877" s="138"/>
      <c r="F877" s="123"/>
      <c r="G877" s="142"/>
    </row>
    <row r="878" spans="1:7" s="5" customFormat="1" ht="15" customHeight="1">
      <c r="A878" s="149">
        <v>9</v>
      </c>
      <c r="B878" s="155" t="s">
        <v>77</v>
      </c>
      <c r="C878" s="156" t="s">
        <v>386</v>
      </c>
      <c r="D878" s="118" t="s">
        <v>14</v>
      </c>
      <c r="E878" s="115">
        <v>4.875</v>
      </c>
      <c r="F878" s="123">
        <v>176.46857668287109</v>
      </c>
      <c r="G878" s="140">
        <f>SUM(E878*F878)</f>
        <v>860.28431132899652</v>
      </c>
    </row>
    <row r="879" spans="1:7" s="5" customFormat="1" ht="15">
      <c r="A879" s="149"/>
      <c r="B879" s="155"/>
      <c r="C879" s="156"/>
      <c r="D879" s="119"/>
      <c r="E879" s="116"/>
      <c r="F879" s="123"/>
      <c r="G879" s="141"/>
    </row>
    <row r="880" spans="1:7" s="5" customFormat="1" ht="15">
      <c r="A880" s="149"/>
      <c r="B880" s="155"/>
      <c r="C880" s="156"/>
      <c r="D880" s="119"/>
      <c r="E880" s="116"/>
      <c r="F880" s="123"/>
      <c r="G880" s="141"/>
    </row>
    <row r="881" spans="1:7" s="5" customFormat="1" ht="15">
      <c r="A881" s="149"/>
      <c r="B881" s="155"/>
      <c r="C881" s="156"/>
      <c r="D881" s="120"/>
      <c r="E881" s="117"/>
      <c r="F881" s="123"/>
      <c r="G881" s="142"/>
    </row>
    <row r="882" spans="1:7" s="5" customFormat="1" ht="37.5" customHeight="1">
      <c r="A882" s="22">
        <v>10</v>
      </c>
      <c r="B882" s="31" t="s">
        <v>42</v>
      </c>
      <c r="C882" s="26" t="s">
        <v>78</v>
      </c>
      <c r="D882" s="27" t="s">
        <v>14</v>
      </c>
      <c r="E882" s="36">
        <v>5.61</v>
      </c>
      <c r="F882" s="39">
        <v>606.33512887491179</v>
      </c>
      <c r="G882" s="30">
        <f>SUM(E882*F882)</f>
        <v>3401.5400729882554</v>
      </c>
    </row>
    <row r="883" spans="1:7" s="5" customFormat="1" ht="37.5" customHeight="1">
      <c r="A883" s="22">
        <v>11</v>
      </c>
      <c r="B883" s="62" t="s">
        <v>387</v>
      </c>
      <c r="C883" s="63" t="s">
        <v>399</v>
      </c>
      <c r="D883" s="60" t="s">
        <v>10</v>
      </c>
      <c r="E883" s="36">
        <v>3.5349600000000002E-2</v>
      </c>
      <c r="F883" s="39">
        <v>259.32765870510798</v>
      </c>
      <c r="G883" s="30">
        <f>SUM(E883*F883)</f>
        <v>9.167129004162085</v>
      </c>
    </row>
    <row r="884" spans="1:7" s="5" customFormat="1" ht="15">
      <c r="A884" s="22"/>
      <c r="B884" s="23"/>
      <c r="C884" s="20" t="s">
        <v>53</v>
      </c>
      <c r="D884" s="4"/>
      <c r="E884" s="24"/>
      <c r="F884" s="30"/>
      <c r="G884" s="30"/>
    </row>
    <row r="885" spans="1:7" s="5" customFormat="1" ht="35.450000000000003" customHeight="1">
      <c r="A885" s="32">
        <v>1</v>
      </c>
      <c r="B885" s="23" t="s">
        <v>55</v>
      </c>
      <c r="C885" s="38" t="s">
        <v>102</v>
      </c>
      <c r="D885" s="32" t="s">
        <v>9</v>
      </c>
      <c r="E885" s="33">
        <v>4</v>
      </c>
      <c r="F885" s="30">
        <v>11.790941019597099</v>
      </c>
      <c r="G885" s="30">
        <f>SUM(E885*F885)</f>
        <v>47.163764078388397</v>
      </c>
    </row>
    <row r="886" spans="1:7" s="5" customFormat="1" ht="35.450000000000003" customHeight="1">
      <c r="A886" s="32">
        <v>2</v>
      </c>
      <c r="B886" s="23" t="s">
        <v>117</v>
      </c>
      <c r="C886" s="47" t="s">
        <v>118</v>
      </c>
      <c r="D886" s="6" t="s">
        <v>9</v>
      </c>
      <c r="E886" s="54">
        <v>1</v>
      </c>
      <c r="F886" s="30">
        <v>9.2917576208703956</v>
      </c>
      <c r="G886" s="30">
        <f t="shared" ref="G886:G918" si="24">SUM(E886*F886)</f>
        <v>9.2917576208703956</v>
      </c>
    </row>
    <row r="887" spans="1:7" s="5" customFormat="1" ht="45">
      <c r="A887" s="32">
        <v>3</v>
      </c>
      <c r="B887" s="41" t="s">
        <v>57</v>
      </c>
      <c r="C887" s="38" t="s">
        <v>240</v>
      </c>
      <c r="D887" s="32" t="s">
        <v>9</v>
      </c>
      <c r="E887" s="33">
        <v>170</v>
      </c>
      <c r="F887" s="30">
        <v>2.9491483970029031</v>
      </c>
      <c r="G887" s="30">
        <f t="shared" si="24"/>
        <v>501.35522749049352</v>
      </c>
    </row>
    <row r="888" spans="1:7" s="5" customFormat="1" ht="45">
      <c r="A888" s="32">
        <v>4</v>
      </c>
      <c r="B888" s="23" t="s">
        <v>119</v>
      </c>
      <c r="C888" s="38" t="s">
        <v>231</v>
      </c>
      <c r="D888" s="32" t="s">
        <v>9</v>
      </c>
      <c r="E888" s="33">
        <v>300</v>
      </c>
      <c r="F888" s="30">
        <v>2.1606225963790653</v>
      </c>
      <c r="G888" s="30">
        <f t="shared" si="24"/>
        <v>648.18677891371954</v>
      </c>
    </row>
    <row r="889" spans="1:7" s="5" customFormat="1" ht="45">
      <c r="A889" s="32">
        <v>5</v>
      </c>
      <c r="B889" s="23" t="s">
        <v>104</v>
      </c>
      <c r="C889" s="38" t="s">
        <v>232</v>
      </c>
      <c r="D889" s="32" t="s">
        <v>9</v>
      </c>
      <c r="E889" s="33">
        <v>70</v>
      </c>
      <c r="F889" s="30">
        <v>1.2564032585489271</v>
      </c>
      <c r="G889" s="30">
        <f t="shared" si="24"/>
        <v>87.948228098424892</v>
      </c>
    </row>
    <row r="890" spans="1:7" s="9" customFormat="1" ht="30">
      <c r="A890" s="42" t="s">
        <v>212</v>
      </c>
      <c r="B890" s="23" t="s">
        <v>264</v>
      </c>
      <c r="C890" s="38" t="s">
        <v>139</v>
      </c>
      <c r="D890" s="32" t="s">
        <v>7</v>
      </c>
      <c r="E890" s="43">
        <v>1</v>
      </c>
      <c r="F890" s="30">
        <v>55.201591291157058</v>
      </c>
      <c r="G890" s="30">
        <f t="shared" si="24"/>
        <v>55.201591291157058</v>
      </c>
    </row>
    <row r="891" spans="1:7" s="5" customFormat="1" ht="30">
      <c r="A891" s="32">
        <v>7</v>
      </c>
      <c r="B891" s="23" t="s">
        <v>264</v>
      </c>
      <c r="C891" s="38" t="s">
        <v>141</v>
      </c>
      <c r="D891" s="32" t="s">
        <v>7</v>
      </c>
      <c r="E891" s="43">
        <v>1</v>
      </c>
      <c r="F891" s="30">
        <v>119.21540799514069</v>
      </c>
      <c r="G891" s="30">
        <f t="shared" si="24"/>
        <v>119.21540799514069</v>
      </c>
    </row>
    <row r="892" spans="1:7" s="5" customFormat="1" ht="30">
      <c r="A892" s="32">
        <v>8</v>
      </c>
      <c r="B892" s="23" t="s">
        <v>241</v>
      </c>
      <c r="C892" s="38" t="s">
        <v>106</v>
      </c>
      <c r="D892" s="32" t="s">
        <v>7</v>
      </c>
      <c r="E892" s="43">
        <v>2</v>
      </c>
      <c r="F892" s="30">
        <v>62.502829396191032</v>
      </c>
      <c r="G892" s="30">
        <f t="shared" si="24"/>
        <v>125.00565879238206</v>
      </c>
    </row>
    <row r="893" spans="1:7" s="5" customFormat="1" ht="30">
      <c r="A893" s="32">
        <v>9</v>
      </c>
      <c r="B893" s="41" t="s">
        <v>233</v>
      </c>
      <c r="C893" s="38" t="s">
        <v>120</v>
      </c>
      <c r="D893" s="32" t="s">
        <v>7</v>
      </c>
      <c r="E893" s="43">
        <v>1</v>
      </c>
      <c r="F893" s="30">
        <v>56.535747778722559</v>
      </c>
      <c r="G893" s="30">
        <f t="shared" si="24"/>
        <v>56.535747778722559</v>
      </c>
    </row>
    <row r="894" spans="1:7" s="5" customFormat="1" ht="30">
      <c r="A894" s="32">
        <v>10</v>
      </c>
      <c r="B894" s="23" t="s">
        <v>107</v>
      </c>
      <c r="C894" s="26" t="s">
        <v>133</v>
      </c>
      <c r="D894" s="44" t="s">
        <v>7</v>
      </c>
      <c r="E894" s="45">
        <v>4</v>
      </c>
      <c r="F894" s="30">
        <v>15.522375373902243</v>
      </c>
      <c r="G894" s="30">
        <f t="shared" si="24"/>
        <v>62.089501495608971</v>
      </c>
    </row>
    <row r="895" spans="1:7" s="5" customFormat="1" ht="30">
      <c r="A895" s="32">
        <v>11</v>
      </c>
      <c r="B895" s="23" t="s">
        <v>121</v>
      </c>
      <c r="C895" s="26" t="s">
        <v>122</v>
      </c>
      <c r="D895" s="44" t="s">
        <v>7</v>
      </c>
      <c r="E895" s="45">
        <v>2</v>
      </c>
      <c r="F895" s="30">
        <v>10.422632375924122</v>
      </c>
      <c r="G895" s="30">
        <f t="shared" si="24"/>
        <v>20.845264751848244</v>
      </c>
    </row>
    <row r="896" spans="1:7" s="5" customFormat="1" ht="30">
      <c r="A896" s="32">
        <v>12</v>
      </c>
      <c r="B896" s="37" t="s">
        <v>61</v>
      </c>
      <c r="C896" s="26" t="s">
        <v>242</v>
      </c>
      <c r="D896" s="27" t="s">
        <v>46</v>
      </c>
      <c r="E896" s="44">
        <v>0.4</v>
      </c>
      <c r="F896" s="30">
        <v>352.83015461891722</v>
      </c>
      <c r="G896" s="30">
        <f t="shared" si="24"/>
        <v>141.13206184756689</v>
      </c>
    </row>
    <row r="897" spans="1:7" s="5" customFormat="1" ht="30">
      <c r="A897" s="32">
        <v>13</v>
      </c>
      <c r="B897" s="37" t="s">
        <v>61</v>
      </c>
      <c r="C897" s="26" t="s">
        <v>234</v>
      </c>
      <c r="D897" s="27" t="s">
        <v>46</v>
      </c>
      <c r="E897" s="44">
        <v>0.1</v>
      </c>
      <c r="F897" s="30">
        <v>286.5427250876773</v>
      </c>
      <c r="G897" s="30">
        <f t="shared" si="24"/>
        <v>28.654272508767733</v>
      </c>
    </row>
    <row r="898" spans="1:7" s="5" customFormat="1" ht="30">
      <c r="A898" s="32">
        <v>14</v>
      </c>
      <c r="B898" s="37" t="s">
        <v>31</v>
      </c>
      <c r="C898" s="38" t="s">
        <v>352</v>
      </c>
      <c r="D898" s="32" t="s">
        <v>10</v>
      </c>
      <c r="E898" s="44">
        <v>0.01</v>
      </c>
      <c r="F898" s="30">
        <v>2118.3091592585915</v>
      </c>
      <c r="G898" s="30">
        <f t="shared" si="24"/>
        <v>21.183091592585917</v>
      </c>
    </row>
    <row r="899" spans="1:7" s="5" customFormat="1" ht="30">
      <c r="A899" s="32">
        <v>15</v>
      </c>
      <c r="B899" s="37" t="s">
        <v>61</v>
      </c>
      <c r="C899" s="38" t="s">
        <v>243</v>
      </c>
      <c r="D899" s="27" t="s">
        <v>46</v>
      </c>
      <c r="E899" s="33">
        <v>1.1000000000000001</v>
      </c>
      <c r="F899" s="30">
        <v>80.315166546042178</v>
      </c>
      <c r="G899" s="30">
        <f t="shared" si="24"/>
        <v>88.34668320064641</v>
      </c>
    </row>
    <row r="900" spans="1:7" s="5" customFormat="1" ht="30">
      <c r="A900" s="32">
        <v>16</v>
      </c>
      <c r="B900" s="37" t="s">
        <v>61</v>
      </c>
      <c r="C900" s="38" t="s">
        <v>239</v>
      </c>
      <c r="D900" s="27" t="s">
        <v>46</v>
      </c>
      <c r="E900" s="33">
        <v>0.1</v>
      </c>
      <c r="F900" s="30">
        <v>55.273248723129335</v>
      </c>
      <c r="G900" s="30">
        <f t="shared" si="24"/>
        <v>5.527324872312934</v>
      </c>
    </row>
    <row r="901" spans="1:7" s="5" customFormat="1" ht="45">
      <c r="A901" s="32">
        <v>17</v>
      </c>
      <c r="B901" s="37" t="s">
        <v>12</v>
      </c>
      <c r="C901" s="38" t="s">
        <v>81</v>
      </c>
      <c r="D901" s="32" t="s">
        <v>23</v>
      </c>
      <c r="E901" s="46">
        <v>540</v>
      </c>
      <c r="F901" s="30">
        <v>0.22095809843746625</v>
      </c>
      <c r="G901" s="30">
        <f t="shared" si="24"/>
        <v>119.31737315623178</v>
      </c>
    </row>
    <row r="902" spans="1:7" s="5" customFormat="1" ht="45">
      <c r="A902" s="32">
        <v>18</v>
      </c>
      <c r="B902" s="23" t="s">
        <v>62</v>
      </c>
      <c r="C902" s="47" t="s">
        <v>82</v>
      </c>
      <c r="D902" s="27" t="s">
        <v>10</v>
      </c>
      <c r="E902" s="56">
        <v>1.9199999999999998E-2</v>
      </c>
      <c r="F902" s="30">
        <v>886.36765436828591</v>
      </c>
      <c r="G902" s="30">
        <f t="shared" si="24"/>
        <v>17.018258963871087</v>
      </c>
    </row>
    <row r="903" spans="1:7" s="5" customFormat="1" ht="45">
      <c r="A903" s="32">
        <v>19</v>
      </c>
      <c r="B903" s="23" t="s">
        <v>24</v>
      </c>
      <c r="C903" s="49" t="s">
        <v>340</v>
      </c>
      <c r="D903" s="32" t="s">
        <v>14</v>
      </c>
      <c r="E903" s="69">
        <f>1.03/100</f>
        <v>1.03E-2</v>
      </c>
      <c r="F903" s="30">
        <v>106.36778043672682</v>
      </c>
      <c r="G903" s="30">
        <f t="shared" si="24"/>
        <v>1.0955881384982862</v>
      </c>
    </row>
    <row r="904" spans="1:7" s="5" customFormat="1" ht="47.25">
      <c r="A904" s="32">
        <v>20</v>
      </c>
      <c r="B904" s="37" t="s">
        <v>63</v>
      </c>
      <c r="C904" s="38" t="s">
        <v>353</v>
      </c>
      <c r="D904" s="32" t="s">
        <v>23</v>
      </c>
      <c r="E904" s="33">
        <v>2</v>
      </c>
      <c r="F904" s="30">
        <v>0.87212822303830184</v>
      </c>
      <c r="G904" s="30">
        <f t="shared" si="24"/>
        <v>1.7442564460766037</v>
      </c>
    </row>
    <row r="905" spans="1:7" s="5" customFormat="1" ht="45">
      <c r="A905" s="32">
        <v>21</v>
      </c>
      <c r="B905" s="23" t="s">
        <v>64</v>
      </c>
      <c r="C905" s="38" t="s">
        <v>244</v>
      </c>
      <c r="D905" s="32" t="s">
        <v>11</v>
      </c>
      <c r="E905" s="51">
        <v>0.17399999999999999</v>
      </c>
      <c r="F905" s="30">
        <v>124.9719903295216</v>
      </c>
      <c r="G905" s="30">
        <f t="shared" si="24"/>
        <v>21.745126317336759</v>
      </c>
    </row>
    <row r="906" spans="1:7" s="5" customFormat="1" ht="45">
      <c r="A906" s="32">
        <v>22</v>
      </c>
      <c r="B906" s="23" t="s">
        <v>64</v>
      </c>
      <c r="C906" s="38" t="s">
        <v>342</v>
      </c>
      <c r="D906" s="32" t="s">
        <v>11</v>
      </c>
      <c r="E906" s="51">
        <v>0.30099999999999999</v>
      </c>
      <c r="F906" s="30">
        <v>124.97199032952163</v>
      </c>
      <c r="G906" s="30">
        <f t="shared" si="24"/>
        <v>37.616569089186008</v>
      </c>
    </row>
    <row r="907" spans="1:7" s="5" customFormat="1" ht="43.5" customHeight="1">
      <c r="A907" s="32">
        <v>23</v>
      </c>
      <c r="B907" s="23" t="s">
        <v>65</v>
      </c>
      <c r="C907" s="38" t="s">
        <v>238</v>
      </c>
      <c r="D907" s="32" t="s">
        <v>11</v>
      </c>
      <c r="E907" s="51">
        <v>7.0000000000000007E-2</v>
      </c>
      <c r="F907" s="30">
        <v>109.22062401890945</v>
      </c>
      <c r="G907" s="30">
        <f t="shared" si="24"/>
        <v>7.6454436813236617</v>
      </c>
    </row>
    <row r="908" spans="1:7" s="5" customFormat="1" ht="15">
      <c r="A908" s="59"/>
      <c r="B908" s="53"/>
      <c r="C908" s="20" t="s">
        <v>147</v>
      </c>
      <c r="D908" s="59"/>
      <c r="E908" s="59"/>
      <c r="F908" s="30"/>
      <c r="G908" s="30"/>
    </row>
    <row r="909" spans="1:7" s="5" customFormat="1" ht="30">
      <c r="A909" s="44">
        <v>1</v>
      </c>
      <c r="B909" s="31" t="s">
        <v>18</v>
      </c>
      <c r="C909" s="26" t="s">
        <v>27</v>
      </c>
      <c r="D909" s="54" t="s">
        <v>8</v>
      </c>
      <c r="E909" s="36">
        <f>0.5*2</f>
        <v>1</v>
      </c>
      <c r="F909" s="30">
        <v>40.713073227596681</v>
      </c>
      <c r="G909" s="30">
        <f t="shared" si="24"/>
        <v>40.713073227596681</v>
      </c>
    </row>
    <row r="910" spans="1:7" s="5" customFormat="1" ht="30">
      <c r="A910" s="44">
        <v>2</v>
      </c>
      <c r="B910" s="37" t="s">
        <v>30</v>
      </c>
      <c r="C910" s="47" t="s">
        <v>92</v>
      </c>
      <c r="D910" s="54" t="s">
        <v>8</v>
      </c>
      <c r="E910" s="36">
        <f>1.57*2</f>
        <v>3.14</v>
      </c>
      <c r="F910" s="30">
        <v>55.919694199463713</v>
      </c>
      <c r="G910" s="30">
        <f t="shared" si="24"/>
        <v>175.58783978631607</v>
      </c>
    </row>
    <row r="911" spans="1:7" s="5" customFormat="1" ht="30">
      <c r="A911" s="44">
        <v>3</v>
      </c>
      <c r="B911" s="23" t="s">
        <v>12</v>
      </c>
      <c r="C911" s="26" t="s">
        <v>93</v>
      </c>
      <c r="D911" s="54" t="s">
        <v>7</v>
      </c>
      <c r="E911" s="45">
        <v>2</v>
      </c>
      <c r="F911" s="30">
        <v>41.24551170832703</v>
      </c>
      <c r="G911" s="30">
        <f t="shared" si="24"/>
        <v>82.491023416654059</v>
      </c>
    </row>
    <row r="912" spans="1:7" s="5" customFormat="1" ht="45">
      <c r="A912" s="44">
        <v>4</v>
      </c>
      <c r="B912" s="23" t="s">
        <v>12</v>
      </c>
      <c r="C912" s="55" t="s">
        <v>94</v>
      </c>
      <c r="D912" s="54" t="s">
        <v>7</v>
      </c>
      <c r="E912" s="45">
        <v>2</v>
      </c>
      <c r="F912" s="30">
        <v>64.696531222490123</v>
      </c>
      <c r="G912" s="30">
        <f t="shared" si="24"/>
        <v>129.39306244498025</v>
      </c>
    </row>
    <row r="913" spans="1:7" s="5" customFormat="1" ht="45">
      <c r="A913" s="44">
        <v>5</v>
      </c>
      <c r="B913" s="23" t="s">
        <v>12</v>
      </c>
      <c r="C913" s="55" t="s">
        <v>110</v>
      </c>
      <c r="D913" s="54" t="s">
        <v>7</v>
      </c>
      <c r="E913" s="45">
        <v>2</v>
      </c>
      <c r="F913" s="30">
        <v>44.191619687493251</v>
      </c>
      <c r="G913" s="30">
        <f t="shared" si="24"/>
        <v>88.383239374986502</v>
      </c>
    </row>
    <row r="914" spans="1:7" s="5" customFormat="1" ht="30">
      <c r="A914" s="44">
        <v>6</v>
      </c>
      <c r="B914" s="23" t="s">
        <v>12</v>
      </c>
      <c r="C914" s="55" t="s">
        <v>95</v>
      </c>
      <c r="D914" s="54" t="s">
        <v>7</v>
      </c>
      <c r="E914" s="45">
        <v>2</v>
      </c>
      <c r="F914" s="30">
        <v>180.44911372393076</v>
      </c>
      <c r="G914" s="30">
        <f t="shared" si="24"/>
        <v>360.89822744786153</v>
      </c>
    </row>
    <row r="915" spans="1:7" s="5" customFormat="1" ht="30">
      <c r="A915" s="44">
        <v>7</v>
      </c>
      <c r="B915" s="31" t="s">
        <v>26</v>
      </c>
      <c r="C915" s="47" t="s">
        <v>89</v>
      </c>
      <c r="D915" s="44" t="s">
        <v>10</v>
      </c>
      <c r="E915" s="56">
        <f>0.0172*2</f>
        <v>3.44E-2</v>
      </c>
      <c r="F915" s="30">
        <v>812.96067289764358</v>
      </c>
      <c r="G915" s="30">
        <f t="shared" si="24"/>
        <v>27.965847147678939</v>
      </c>
    </row>
    <row r="916" spans="1:7" s="5" customFormat="1" ht="30">
      <c r="A916" s="44">
        <v>8</v>
      </c>
      <c r="B916" s="41" t="s">
        <v>90</v>
      </c>
      <c r="C916" s="26" t="s">
        <v>28</v>
      </c>
      <c r="D916" s="44" t="s">
        <v>10</v>
      </c>
      <c r="E916" s="56">
        <f>0.0264*2</f>
        <v>5.28E-2</v>
      </c>
      <c r="F916" s="30">
        <v>810.17969427070966</v>
      </c>
      <c r="G916" s="30">
        <f t="shared" si="24"/>
        <v>42.777487857493469</v>
      </c>
    </row>
    <row r="917" spans="1:7" s="5" customFormat="1" ht="30">
      <c r="A917" s="44">
        <v>9</v>
      </c>
      <c r="B917" s="23" t="s">
        <v>25</v>
      </c>
      <c r="C917" s="55" t="s">
        <v>29</v>
      </c>
      <c r="D917" s="27" t="s">
        <v>14</v>
      </c>
      <c r="E917" s="57">
        <f>0.1/100*2</f>
        <v>2E-3</v>
      </c>
      <c r="F917" s="30">
        <v>205.6839946550501</v>
      </c>
      <c r="G917" s="30">
        <f t="shared" si="24"/>
        <v>0.41136798931010021</v>
      </c>
    </row>
    <row r="918" spans="1:7" s="5" customFormat="1" ht="30">
      <c r="A918" s="44">
        <v>10</v>
      </c>
      <c r="B918" s="58" t="s">
        <v>91</v>
      </c>
      <c r="C918" s="47" t="s">
        <v>37</v>
      </c>
      <c r="D918" s="44" t="s">
        <v>10</v>
      </c>
      <c r="E918" s="56">
        <f>0.0436*2</f>
        <v>8.72E-2</v>
      </c>
      <c r="F918" s="30">
        <v>9.3692870391828116</v>
      </c>
      <c r="G918" s="30">
        <f t="shared" si="24"/>
        <v>0.81700182981674119</v>
      </c>
    </row>
    <row r="919" spans="1:7" s="5" customFormat="1" ht="18">
      <c r="A919" s="18"/>
      <c r="B919" s="19"/>
      <c r="C919" s="20" t="s">
        <v>354</v>
      </c>
      <c r="D919" s="18"/>
      <c r="E919" s="18"/>
      <c r="F919" s="18"/>
      <c r="G919" s="21"/>
    </row>
    <row r="920" spans="1:7" s="5" customFormat="1" ht="15">
      <c r="A920" s="22"/>
      <c r="B920" s="23"/>
      <c r="C920" s="20" t="s">
        <v>47</v>
      </c>
      <c r="D920" s="4"/>
      <c r="E920" s="24"/>
      <c r="F920" s="30"/>
      <c r="G920" s="30"/>
    </row>
    <row r="921" spans="1:7" s="5" customFormat="1" ht="45">
      <c r="A921" s="22">
        <v>1</v>
      </c>
      <c r="B921" s="23" t="s">
        <v>39</v>
      </c>
      <c r="C921" s="26" t="s">
        <v>69</v>
      </c>
      <c r="D921" s="27" t="s">
        <v>48</v>
      </c>
      <c r="E921" s="28">
        <v>282</v>
      </c>
      <c r="F921" s="39">
        <v>0.42932480293630632</v>
      </c>
      <c r="G921" s="30">
        <f>SUM(E921*F921)</f>
        <v>121.06959442803839</v>
      </c>
    </row>
    <row r="922" spans="1:7" s="5" customFormat="1" ht="17.45" customHeight="1">
      <c r="A922" s="149">
        <v>2</v>
      </c>
      <c r="B922" s="23" t="s">
        <v>40</v>
      </c>
      <c r="C922" s="150" t="s">
        <v>300</v>
      </c>
      <c r="D922" s="103" t="s">
        <v>20</v>
      </c>
      <c r="E922" s="126">
        <v>2.75E-2</v>
      </c>
      <c r="F922" s="123">
        <v>6618.6242146670656</v>
      </c>
      <c r="G922" s="140">
        <f>SUM(E922*F922)</f>
        <v>182.01216590334431</v>
      </c>
    </row>
    <row r="923" spans="1:7" s="5" customFormat="1" ht="15">
      <c r="A923" s="149"/>
      <c r="B923" s="31" t="s">
        <v>41</v>
      </c>
      <c r="C923" s="150"/>
      <c r="D923" s="104"/>
      <c r="E923" s="127"/>
      <c r="F923" s="123"/>
      <c r="G923" s="141"/>
    </row>
    <row r="924" spans="1:7" s="5" customFormat="1" ht="45">
      <c r="A924" s="149"/>
      <c r="B924" s="23" t="s">
        <v>70</v>
      </c>
      <c r="C924" s="150"/>
      <c r="D924" s="105"/>
      <c r="E924" s="128"/>
      <c r="F924" s="123"/>
      <c r="G924" s="142"/>
    </row>
    <row r="925" spans="1:7" s="5" customFormat="1" ht="17.45" customHeight="1">
      <c r="A925" s="151">
        <v>3</v>
      </c>
      <c r="B925" s="23" t="s">
        <v>35</v>
      </c>
      <c r="C925" s="150" t="s">
        <v>355</v>
      </c>
      <c r="D925" s="103" t="s">
        <v>20</v>
      </c>
      <c r="E925" s="129">
        <v>1.0999999999999999E-2</v>
      </c>
      <c r="F925" s="123">
        <v>48558.183611938257</v>
      </c>
      <c r="G925" s="140">
        <f>SUM(E925*F925)</f>
        <v>534.14001973132076</v>
      </c>
    </row>
    <row r="926" spans="1:7" s="5" customFormat="1" ht="15">
      <c r="A926" s="153"/>
      <c r="B926" s="31" t="s">
        <v>44</v>
      </c>
      <c r="C926" s="150"/>
      <c r="D926" s="104"/>
      <c r="E926" s="130"/>
      <c r="F926" s="123"/>
      <c r="G926" s="141"/>
    </row>
    <row r="927" spans="1:7" s="5" customFormat="1" ht="45">
      <c r="A927" s="152"/>
      <c r="B927" s="23" t="s">
        <v>149</v>
      </c>
      <c r="C927" s="150"/>
      <c r="D927" s="105"/>
      <c r="E927" s="131"/>
      <c r="F927" s="123"/>
      <c r="G927" s="142"/>
    </row>
    <row r="928" spans="1:7" s="5" customFormat="1" ht="17.45" customHeight="1">
      <c r="A928" s="149">
        <v>4</v>
      </c>
      <c r="B928" s="31" t="s">
        <v>44</v>
      </c>
      <c r="C928" s="150" t="s">
        <v>301</v>
      </c>
      <c r="D928" s="103" t="s">
        <v>20</v>
      </c>
      <c r="E928" s="106">
        <v>1.0999999999999999E-2</v>
      </c>
      <c r="F928" s="123">
        <v>7188.0817560311907</v>
      </c>
      <c r="G928" s="140">
        <f>SUM(E928*F928)</f>
        <v>79.068899316343092</v>
      </c>
    </row>
    <row r="929" spans="1:7" s="5" customFormat="1" ht="15">
      <c r="A929" s="149"/>
      <c r="B929" s="23" t="s">
        <v>49</v>
      </c>
      <c r="C929" s="150"/>
      <c r="D929" s="104"/>
      <c r="E929" s="107"/>
      <c r="F929" s="123"/>
      <c r="G929" s="141"/>
    </row>
    <row r="930" spans="1:7" s="5" customFormat="1" ht="45">
      <c r="A930" s="149"/>
      <c r="B930" s="23" t="s">
        <v>71</v>
      </c>
      <c r="C930" s="150"/>
      <c r="D930" s="105"/>
      <c r="E930" s="108"/>
      <c r="F930" s="123"/>
      <c r="G930" s="142"/>
    </row>
    <row r="931" spans="1:7" s="5" customFormat="1" ht="17.45" customHeight="1">
      <c r="A931" s="149">
        <v>5</v>
      </c>
      <c r="B931" s="31" t="s">
        <v>45</v>
      </c>
      <c r="C931" s="150" t="s">
        <v>302</v>
      </c>
      <c r="D931" s="103" t="s">
        <v>20</v>
      </c>
      <c r="E931" s="132">
        <f>(97+3)/1000</f>
        <v>0.1</v>
      </c>
      <c r="F931" s="123">
        <v>6541.5363389973127</v>
      </c>
      <c r="G931" s="140">
        <f>SUM(E931*F931)</f>
        <v>654.15363389973129</v>
      </c>
    </row>
    <row r="932" spans="1:7" s="5" customFormat="1" ht="15">
      <c r="A932" s="149"/>
      <c r="B932" s="23" t="s">
        <v>50</v>
      </c>
      <c r="C932" s="150"/>
      <c r="D932" s="104"/>
      <c r="E932" s="133"/>
      <c r="F932" s="123"/>
      <c r="G932" s="141"/>
    </row>
    <row r="933" spans="1:7" s="5" customFormat="1" ht="45">
      <c r="A933" s="149"/>
      <c r="B933" s="23" t="s">
        <v>72</v>
      </c>
      <c r="C933" s="150"/>
      <c r="D933" s="105"/>
      <c r="E933" s="134"/>
      <c r="F933" s="123"/>
      <c r="G933" s="142"/>
    </row>
    <row r="934" spans="1:7" s="5" customFormat="1" ht="17.45" customHeight="1">
      <c r="A934" s="149">
        <v>6</v>
      </c>
      <c r="B934" s="31" t="s">
        <v>41</v>
      </c>
      <c r="C934" s="150" t="s">
        <v>303</v>
      </c>
      <c r="D934" s="103" t="s">
        <v>20</v>
      </c>
      <c r="E934" s="121">
        <v>7.85E-2</v>
      </c>
      <c r="F934" s="123">
        <v>5012.9961934474613</v>
      </c>
      <c r="G934" s="140">
        <f>SUM(E934*F934)</f>
        <v>393.52020118562569</v>
      </c>
    </row>
    <row r="935" spans="1:7" s="5" customFormat="1" ht="15">
      <c r="A935" s="149"/>
      <c r="B935" s="23" t="s">
        <v>51</v>
      </c>
      <c r="C935" s="150"/>
      <c r="D935" s="104"/>
      <c r="E935" s="135"/>
      <c r="F935" s="123"/>
      <c r="G935" s="141"/>
    </row>
    <row r="936" spans="1:7" s="5" customFormat="1" ht="45">
      <c r="A936" s="149"/>
      <c r="B936" s="23" t="s">
        <v>70</v>
      </c>
      <c r="C936" s="150"/>
      <c r="D936" s="105"/>
      <c r="E936" s="122"/>
      <c r="F936" s="123"/>
      <c r="G936" s="142"/>
    </row>
    <row r="937" spans="1:7" s="5" customFormat="1" ht="30.2" customHeight="1">
      <c r="A937" s="151">
        <v>7</v>
      </c>
      <c r="B937" s="23" t="s">
        <v>33</v>
      </c>
      <c r="C937" s="124" t="s">
        <v>151</v>
      </c>
      <c r="D937" s="103" t="s">
        <v>19</v>
      </c>
      <c r="E937" s="106">
        <v>0.215</v>
      </c>
      <c r="F937" s="123">
        <v>112.17897886744643</v>
      </c>
      <c r="G937" s="140">
        <f>SUM(E937*F937)</f>
        <v>24.118480456500983</v>
      </c>
    </row>
    <row r="938" spans="1:7" s="5" customFormat="1" ht="30.2" customHeight="1">
      <c r="A938" s="152"/>
      <c r="B938" s="23" t="s">
        <v>51</v>
      </c>
      <c r="C938" s="125"/>
      <c r="D938" s="105"/>
      <c r="E938" s="108"/>
      <c r="F938" s="123"/>
      <c r="G938" s="142"/>
    </row>
    <row r="939" spans="1:7" s="5" customFormat="1" ht="30">
      <c r="A939" s="22">
        <v>8</v>
      </c>
      <c r="B939" s="31" t="s">
        <v>16</v>
      </c>
      <c r="C939" s="26" t="s">
        <v>15</v>
      </c>
      <c r="D939" s="32" t="s">
        <v>8</v>
      </c>
      <c r="E939" s="50">
        <v>21.5</v>
      </c>
      <c r="F939" s="39">
        <v>10.64505164099787</v>
      </c>
      <c r="G939" s="30">
        <f>SUM(E939*F939)</f>
        <v>228.86861028145421</v>
      </c>
    </row>
    <row r="940" spans="1:7" s="5" customFormat="1" ht="45">
      <c r="A940" s="22">
        <v>9</v>
      </c>
      <c r="B940" s="31" t="s">
        <v>52</v>
      </c>
      <c r="C940" s="34" t="s">
        <v>73</v>
      </c>
      <c r="D940" s="32" t="s">
        <v>8</v>
      </c>
      <c r="E940" s="33">
        <v>63</v>
      </c>
      <c r="F940" s="39">
        <v>10.64505164099787</v>
      </c>
      <c r="G940" s="30">
        <f>SUM(E940*F940)</f>
        <v>670.63825338286586</v>
      </c>
    </row>
    <row r="941" spans="1:7" s="5" customFormat="1" ht="17.45" customHeight="1">
      <c r="A941" s="151">
        <v>10</v>
      </c>
      <c r="B941" s="31" t="s">
        <v>34</v>
      </c>
      <c r="C941" s="154" t="s">
        <v>97</v>
      </c>
      <c r="D941" s="112" t="s">
        <v>36</v>
      </c>
      <c r="E941" s="106">
        <v>0.215</v>
      </c>
      <c r="F941" s="123">
        <v>59.016753198519467</v>
      </c>
      <c r="G941" s="140">
        <f>SUM(E941*F941)</f>
        <v>12.688601937681685</v>
      </c>
    </row>
    <row r="942" spans="1:7" s="5" customFormat="1" ht="15">
      <c r="A942" s="153"/>
      <c r="B942" s="35" t="s">
        <v>152</v>
      </c>
      <c r="C942" s="154"/>
      <c r="D942" s="113"/>
      <c r="E942" s="107"/>
      <c r="F942" s="123"/>
      <c r="G942" s="141"/>
    </row>
    <row r="943" spans="1:7" s="5" customFormat="1" ht="15">
      <c r="A943" s="152"/>
      <c r="B943" s="31" t="s">
        <v>17</v>
      </c>
      <c r="C943" s="154"/>
      <c r="D943" s="114"/>
      <c r="E943" s="108"/>
      <c r="F943" s="123"/>
      <c r="G943" s="142"/>
    </row>
    <row r="944" spans="1:7" s="5" customFormat="1" ht="30">
      <c r="A944" s="149">
        <v>11</v>
      </c>
      <c r="B944" s="35" t="s">
        <v>74</v>
      </c>
      <c r="C944" s="150" t="s">
        <v>75</v>
      </c>
      <c r="D944" s="112" t="s">
        <v>36</v>
      </c>
      <c r="E944" s="136">
        <v>0.97</v>
      </c>
      <c r="F944" s="123">
        <v>820.58566581298646</v>
      </c>
      <c r="G944" s="140">
        <f>SUM(E944*F944)</f>
        <v>795.96809583859681</v>
      </c>
    </row>
    <row r="945" spans="1:7" s="5" customFormat="1" ht="30">
      <c r="A945" s="149"/>
      <c r="B945" s="23" t="s">
        <v>76</v>
      </c>
      <c r="C945" s="150"/>
      <c r="D945" s="113"/>
      <c r="E945" s="137"/>
      <c r="F945" s="123"/>
      <c r="G945" s="141"/>
    </row>
    <row r="946" spans="1:7" s="5" customFormat="1" ht="15">
      <c r="A946" s="149"/>
      <c r="B946" s="23" t="s">
        <v>17</v>
      </c>
      <c r="C946" s="150"/>
      <c r="D946" s="114"/>
      <c r="E946" s="138"/>
      <c r="F946" s="123"/>
      <c r="G946" s="142"/>
    </row>
    <row r="947" spans="1:7" s="5" customFormat="1" ht="15" customHeight="1">
      <c r="A947" s="149">
        <v>12</v>
      </c>
      <c r="B947" s="155" t="s">
        <v>77</v>
      </c>
      <c r="C947" s="156" t="s">
        <v>386</v>
      </c>
      <c r="D947" s="118" t="s">
        <v>14</v>
      </c>
      <c r="E947" s="115">
        <v>2.3650000000000002</v>
      </c>
      <c r="F947" s="123">
        <v>176.46829439852203</v>
      </c>
      <c r="G947" s="140">
        <f>SUM(E947*F947)</f>
        <v>417.34751625250465</v>
      </c>
    </row>
    <row r="948" spans="1:7" s="5" customFormat="1" ht="15">
      <c r="A948" s="149"/>
      <c r="B948" s="155"/>
      <c r="C948" s="156"/>
      <c r="D948" s="119"/>
      <c r="E948" s="116"/>
      <c r="F948" s="123"/>
      <c r="G948" s="141"/>
    </row>
    <row r="949" spans="1:7" s="5" customFormat="1" ht="15">
      <c r="A949" s="149"/>
      <c r="B949" s="155"/>
      <c r="C949" s="156"/>
      <c r="D949" s="119"/>
      <c r="E949" s="116"/>
      <c r="F949" s="123"/>
      <c r="G949" s="141"/>
    </row>
    <row r="950" spans="1:7" s="5" customFormat="1" ht="15">
      <c r="A950" s="149"/>
      <c r="B950" s="155"/>
      <c r="C950" s="156"/>
      <c r="D950" s="120"/>
      <c r="E950" s="117"/>
      <c r="F950" s="123"/>
      <c r="G950" s="142"/>
    </row>
    <row r="951" spans="1:7" s="5" customFormat="1" ht="39.4" customHeight="1">
      <c r="A951" s="22">
        <v>13</v>
      </c>
      <c r="B951" s="31" t="s">
        <v>42</v>
      </c>
      <c r="C951" s="26" t="s">
        <v>78</v>
      </c>
      <c r="D951" s="27" t="s">
        <v>14</v>
      </c>
      <c r="E951" s="36">
        <v>2.74</v>
      </c>
      <c r="F951" s="39">
        <v>606.33512887491179</v>
      </c>
      <c r="G951" s="30">
        <f>SUM(E951*F951)</f>
        <v>1661.3582531172585</v>
      </c>
    </row>
    <row r="952" spans="1:7" s="5" customFormat="1" ht="39.4" customHeight="1">
      <c r="A952" s="22">
        <v>14</v>
      </c>
      <c r="B952" s="62" t="s">
        <v>387</v>
      </c>
      <c r="C952" s="63" t="s">
        <v>400</v>
      </c>
      <c r="D952" s="60" t="s">
        <v>10</v>
      </c>
      <c r="E952" s="36">
        <v>1.7427599999999998E-2</v>
      </c>
      <c r="F952" s="39">
        <v>259.32765870510798</v>
      </c>
      <c r="G952" s="30">
        <f>SUM(E952*F952)</f>
        <v>4.5194587048491393</v>
      </c>
    </row>
    <row r="953" spans="1:7" s="5" customFormat="1" ht="15">
      <c r="A953" s="22"/>
      <c r="B953" s="23"/>
      <c r="C953" s="20" t="s">
        <v>53</v>
      </c>
      <c r="D953" s="4"/>
      <c r="E953" s="24"/>
      <c r="F953" s="30"/>
      <c r="G953" s="30"/>
    </row>
    <row r="954" spans="1:7" s="5" customFormat="1" ht="30">
      <c r="A954" s="32">
        <v>1</v>
      </c>
      <c r="B954" s="23" t="s">
        <v>117</v>
      </c>
      <c r="C954" s="47" t="s">
        <v>118</v>
      </c>
      <c r="D954" s="6" t="s">
        <v>9</v>
      </c>
      <c r="E954" s="54">
        <v>1</v>
      </c>
      <c r="F954" s="30">
        <v>9.2917576208703956</v>
      </c>
      <c r="G954" s="30">
        <f>SUM(E954*F954)</f>
        <v>9.2917576208703956</v>
      </c>
    </row>
    <row r="955" spans="1:7" s="5" customFormat="1" ht="45">
      <c r="A955" s="32">
        <v>2</v>
      </c>
      <c r="B955" s="23" t="s">
        <v>119</v>
      </c>
      <c r="C955" s="38" t="s">
        <v>231</v>
      </c>
      <c r="D955" s="32" t="s">
        <v>9</v>
      </c>
      <c r="E955" s="33">
        <v>222</v>
      </c>
      <c r="F955" s="30">
        <v>2.1606225963790653</v>
      </c>
      <c r="G955" s="30">
        <f t="shared" ref="G955:G967" si="25">SUM(E955*F955)</f>
        <v>479.65821639615251</v>
      </c>
    </row>
    <row r="956" spans="1:7" s="5" customFormat="1" ht="45">
      <c r="A956" s="32">
        <v>3</v>
      </c>
      <c r="B956" s="23" t="s">
        <v>104</v>
      </c>
      <c r="C956" s="38" t="s">
        <v>232</v>
      </c>
      <c r="D956" s="32" t="s">
        <v>9</v>
      </c>
      <c r="E956" s="33">
        <v>93</v>
      </c>
      <c r="F956" s="30">
        <v>1.2564032585489271</v>
      </c>
      <c r="G956" s="30">
        <f t="shared" si="25"/>
        <v>116.84550304505022</v>
      </c>
    </row>
    <row r="957" spans="1:7" s="5" customFormat="1" ht="30">
      <c r="A957" s="32">
        <v>4</v>
      </c>
      <c r="B957" s="41" t="s">
        <v>233</v>
      </c>
      <c r="C957" s="38" t="s">
        <v>120</v>
      </c>
      <c r="D957" s="32" t="s">
        <v>7</v>
      </c>
      <c r="E957" s="43">
        <v>1</v>
      </c>
      <c r="F957" s="30">
        <v>56.535747778722559</v>
      </c>
      <c r="G957" s="30">
        <f t="shared" si="25"/>
        <v>56.535747778722559</v>
      </c>
    </row>
    <row r="958" spans="1:7" s="5" customFormat="1" ht="30">
      <c r="A958" s="32">
        <v>5</v>
      </c>
      <c r="B958" s="23" t="s">
        <v>121</v>
      </c>
      <c r="C958" s="26" t="s">
        <v>122</v>
      </c>
      <c r="D958" s="44" t="s">
        <v>7</v>
      </c>
      <c r="E958" s="45">
        <v>2</v>
      </c>
      <c r="F958" s="30">
        <v>10.422632375924122</v>
      </c>
      <c r="G958" s="30">
        <f t="shared" si="25"/>
        <v>20.845264751848244</v>
      </c>
    </row>
    <row r="959" spans="1:7" s="5" customFormat="1" ht="30">
      <c r="A959" s="32">
        <v>6</v>
      </c>
      <c r="B959" s="37" t="s">
        <v>61</v>
      </c>
      <c r="C959" s="26" t="s">
        <v>234</v>
      </c>
      <c r="D959" s="27" t="s">
        <v>46</v>
      </c>
      <c r="E959" s="44">
        <v>0.1</v>
      </c>
      <c r="F959" s="30">
        <v>286.5427250876773</v>
      </c>
      <c r="G959" s="30">
        <f t="shared" si="25"/>
        <v>28.654272508767733</v>
      </c>
    </row>
    <row r="960" spans="1:7" s="5" customFormat="1" ht="30">
      <c r="A960" s="32">
        <v>7</v>
      </c>
      <c r="B960" s="37" t="s">
        <v>31</v>
      </c>
      <c r="C960" s="38" t="s">
        <v>153</v>
      </c>
      <c r="D960" s="32" t="s">
        <v>10</v>
      </c>
      <c r="E960" s="44">
        <v>1.5399999999999999E-3</v>
      </c>
      <c r="F960" s="30">
        <v>2118.3091592585915</v>
      </c>
      <c r="G960" s="30">
        <f t="shared" si="25"/>
        <v>3.2621961052582309</v>
      </c>
    </row>
    <row r="961" spans="1:7" s="5" customFormat="1" ht="30">
      <c r="A961" s="32">
        <v>8</v>
      </c>
      <c r="B961" s="37" t="s">
        <v>61</v>
      </c>
      <c r="C961" s="38" t="s">
        <v>236</v>
      </c>
      <c r="D961" s="27" t="s">
        <v>46</v>
      </c>
      <c r="E961" s="33">
        <v>0.4</v>
      </c>
      <c r="F961" s="30">
        <v>58.219356702295556</v>
      </c>
      <c r="G961" s="30">
        <f t="shared" si="25"/>
        <v>23.287742680918225</v>
      </c>
    </row>
    <row r="962" spans="1:7" s="5" customFormat="1" ht="30">
      <c r="A962" s="32">
        <v>9</v>
      </c>
      <c r="B962" s="37" t="s">
        <v>61</v>
      </c>
      <c r="C962" s="38" t="s">
        <v>239</v>
      </c>
      <c r="D962" s="27" t="s">
        <v>46</v>
      </c>
      <c r="E962" s="33">
        <v>0.1</v>
      </c>
      <c r="F962" s="30">
        <v>55.273248723129335</v>
      </c>
      <c r="G962" s="30">
        <f t="shared" si="25"/>
        <v>5.527324872312934</v>
      </c>
    </row>
    <row r="963" spans="1:7" s="5" customFormat="1" ht="45">
      <c r="A963" s="32">
        <v>10</v>
      </c>
      <c r="B963" s="37" t="s">
        <v>12</v>
      </c>
      <c r="C963" s="38" t="s">
        <v>81</v>
      </c>
      <c r="D963" s="32" t="s">
        <v>23</v>
      </c>
      <c r="E963" s="46">
        <v>315</v>
      </c>
      <c r="F963" s="30">
        <v>0.22095809843746625</v>
      </c>
      <c r="G963" s="30">
        <f t="shared" si="25"/>
        <v>69.601801007801868</v>
      </c>
    </row>
    <row r="964" spans="1:7" s="5" customFormat="1" ht="45">
      <c r="A964" s="32">
        <v>11</v>
      </c>
      <c r="B964" s="23" t="s">
        <v>24</v>
      </c>
      <c r="C964" s="65" t="s">
        <v>124</v>
      </c>
      <c r="D964" s="66" t="s">
        <v>14</v>
      </c>
      <c r="E964" s="73">
        <f>0.14/100</f>
        <v>1.4000000000000002E-3</v>
      </c>
      <c r="F964" s="30">
        <v>106.3677804367268</v>
      </c>
      <c r="G964" s="30">
        <f t="shared" si="25"/>
        <v>0.14891489261141755</v>
      </c>
    </row>
    <row r="965" spans="1:7" s="5" customFormat="1" ht="47.25">
      <c r="A965" s="32">
        <v>12</v>
      </c>
      <c r="B965" s="37" t="s">
        <v>63</v>
      </c>
      <c r="C965" s="38" t="s">
        <v>344</v>
      </c>
      <c r="D965" s="32" t="s">
        <v>23</v>
      </c>
      <c r="E965" s="50">
        <v>0.5</v>
      </c>
      <c r="F965" s="30">
        <v>0.87212822303830184</v>
      </c>
      <c r="G965" s="30">
        <f t="shared" si="25"/>
        <v>0.43606411151915092</v>
      </c>
    </row>
    <row r="966" spans="1:7" s="5" customFormat="1" ht="45">
      <c r="A966" s="32">
        <v>13</v>
      </c>
      <c r="B966" s="23" t="s">
        <v>64</v>
      </c>
      <c r="C966" s="38" t="s">
        <v>237</v>
      </c>
      <c r="D966" s="32" t="s">
        <v>11</v>
      </c>
      <c r="E966" s="51">
        <v>0.223</v>
      </c>
      <c r="F966" s="30">
        <v>124.97199032952162</v>
      </c>
      <c r="G966" s="30">
        <f t="shared" si="25"/>
        <v>27.868753843483322</v>
      </c>
    </row>
    <row r="967" spans="1:7" s="5" customFormat="1" ht="36.75" customHeight="1">
      <c r="A967" s="32">
        <v>14</v>
      </c>
      <c r="B967" s="23" t="s">
        <v>65</v>
      </c>
      <c r="C967" s="38" t="s">
        <v>238</v>
      </c>
      <c r="D967" s="32" t="s">
        <v>11</v>
      </c>
      <c r="E967" s="51">
        <v>9.2999999999999999E-2</v>
      </c>
      <c r="F967" s="30">
        <v>109.22062401890943</v>
      </c>
      <c r="G967" s="30">
        <f t="shared" si="25"/>
        <v>10.157518033758578</v>
      </c>
    </row>
    <row r="968" spans="1:7" s="5" customFormat="1" ht="18">
      <c r="A968" s="18"/>
      <c r="B968" s="19"/>
      <c r="C968" s="20" t="s">
        <v>356</v>
      </c>
      <c r="D968" s="18"/>
      <c r="E968" s="18"/>
      <c r="F968" s="18"/>
      <c r="G968" s="21"/>
    </row>
    <row r="969" spans="1:7" s="5" customFormat="1" ht="15">
      <c r="A969" s="22"/>
      <c r="B969" s="23"/>
      <c r="C969" s="20" t="s">
        <v>47</v>
      </c>
      <c r="D969" s="4"/>
      <c r="E969" s="24"/>
      <c r="F969" s="30"/>
      <c r="G969" s="30"/>
    </row>
    <row r="970" spans="1:7" s="5" customFormat="1" ht="45">
      <c r="A970" s="22">
        <v>1</v>
      </c>
      <c r="B970" s="23" t="s">
        <v>39</v>
      </c>
      <c r="C970" s="26" t="s">
        <v>69</v>
      </c>
      <c r="D970" s="27" t="s">
        <v>48</v>
      </c>
      <c r="E970" s="28">
        <v>267</v>
      </c>
      <c r="F970" s="39">
        <v>0.42932480293630632</v>
      </c>
      <c r="G970" s="30">
        <f>SUM(E970*F970)</f>
        <v>114.62972238399378</v>
      </c>
    </row>
    <row r="971" spans="1:7" s="5" customFormat="1" ht="17.45" customHeight="1">
      <c r="A971" s="149">
        <v>2</v>
      </c>
      <c r="B971" s="23" t="s">
        <v>40</v>
      </c>
      <c r="C971" s="150" t="s">
        <v>300</v>
      </c>
      <c r="D971" s="103" t="s">
        <v>20</v>
      </c>
      <c r="E971" s="126">
        <v>2.6499999999999999E-2</v>
      </c>
      <c r="F971" s="123">
        <v>6618.6242146670656</v>
      </c>
      <c r="G971" s="140">
        <f>SUM(E971*F971)</f>
        <v>175.39354168867723</v>
      </c>
    </row>
    <row r="972" spans="1:7" s="5" customFormat="1" ht="15">
      <c r="A972" s="149"/>
      <c r="B972" s="31" t="s">
        <v>41</v>
      </c>
      <c r="C972" s="150"/>
      <c r="D972" s="104"/>
      <c r="E972" s="127"/>
      <c r="F972" s="123"/>
      <c r="G972" s="141"/>
    </row>
    <row r="973" spans="1:7" s="5" customFormat="1" ht="45">
      <c r="A973" s="149"/>
      <c r="B973" s="23" t="s">
        <v>70</v>
      </c>
      <c r="C973" s="150"/>
      <c r="D973" s="105"/>
      <c r="E973" s="128"/>
      <c r="F973" s="123"/>
      <c r="G973" s="142"/>
    </row>
    <row r="974" spans="1:7" s="5" customFormat="1" ht="17.45" customHeight="1">
      <c r="A974" s="149">
        <v>3</v>
      </c>
      <c r="B974" s="31" t="s">
        <v>44</v>
      </c>
      <c r="C974" s="150" t="s">
        <v>301</v>
      </c>
      <c r="D974" s="103" t="s">
        <v>20</v>
      </c>
      <c r="E974" s="106">
        <v>1.6E-2</v>
      </c>
      <c r="F974" s="123">
        <v>7188.0817560311898</v>
      </c>
      <c r="G974" s="140">
        <f>SUM(E974*F974)</f>
        <v>115.00930809649904</v>
      </c>
    </row>
    <row r="975" spans="1:7" s="5" customFormat="1" ht="15">
      <c r="A975" s="149"/>
      <c r="B975" s="23" t="s">
        <v>49</v>
      </c>
      <c r="C975" s="150"/>
      <c r="D975" s="104"/>
      <c r="E975" s="107"/>
      <c r="F975" s="123"/>
      <c r="G975" s="141"/>
    </row>
    <row r="976" spans="1:7" s="5" customFormat="1" ht="38.25">
      <c r="A976" s="149"/>
      <c r="B976" s="70" t="s">
        <v>71</v>
      </c>
      <c r="C976" s="150"/>
      <c r="D976" s="105"/>
      <c r="E976" s="108"/>
      <c r="F976" s="123"/>
      <c r="G976" s="142"/>
    </row>
    <row r="977" spans="1:7" s="5" customFormat="1" ht="17.45" customHeight="1">
      <c r="A977" s="149">
        <v>4</v>
      </c>
      <c r="B977" s="31" t="s">
        <v>45</v>
      </c>
      <c r="C977" s="150" t="s">
        <v>302</v>
      </c>
      <c r="D977" s="103" t="s">
        <v>20</v>
      </c>
      <c r="E977" s="109">
        <f>(152.5+5)/1000</f>
        <v>0.1575</v>
      </c>
      <c r="F977" s="123">
        <v>6541.5363389973118</v>
      </c>
      <c r="G977" s="140">
        <f>SUM(E977*F977)</f>
        <v>1030.2919733920767</v>
      </c>
    </row>
    <row r="978" spans="1:7" s="5" customFormat="1" ht="15">
      <c r="A978" s="149"/>
      <c r="B978" s="23" t="s">
        <v>50</v>
      </c>
      <c r="C978" s="150"/>
      <c r="D978" s="104"/>
      <c r="E978" s="110"/>
      <c r="F978" s="123"/>
      <c r="G978" s="141"/>
    </row>
    <row r="979" spans="1:7" s="5" customFormat="1" ht="38.25">
      <c r="A979" s="149"/>
      <c r="B979" s="70" t="s">
        <v>72</v>
      </c>
      <c r="C979" s="150"/>
      <c r="D979" s="105"/>
      <c r="E979" s="111"/>
      <c r="F979" s="123"/>
      <c r="G979" s="142"/>
    </row>
    <row r="980" spans="1:7" s="5" customFormat="1" ht="17.45" customHeight="1">
      <c r="A980" s="149">
        <v>5</v>
      </c>
      <c r="B980" s="31" t="s">
        <v>41</v>
      </c>
      <c r="C980" s="150" t="s">
        <v>303</v>
      </c>
      <c r="D980" s="103" t="s">
        <v>20</v>
      </c>
      <c r="E980" s="121">
        <v>5.5500000000000001E-2</v>
      </c>
      <c r="F980" s="123">
        <v>5012.9961934474613</v>
      </c>
      <c r="G980" s="140">
        <f>SUM(E980*F980)</f>
        <v>278.22128873633409</v>
      </c>
    </row>
    <row r="981" spans="1:7" s="5" customFormat="1" ht="15">
      <c r="A981" s="149"/>
      <c r="B981" s="23" t="s">
        <v>51</v>
      </c>
      <c r="C981" s="150"/>
      <c r="D981" s="104"/>
      <c r="E981" s="135"/>
      <c r="F981" s="123"/>
      <c r="G981" s="141"/>
    </row>
    <row r="982" spans="1:7" s="5" customFormat="1" ht="38.25">
      <c r="A982" s="149"/>
      <c r="B982" s="70" t="s">
        <v>70</v>
      </c>
      <c r="C982" s="150"/>
      <c r="D982" s="105"/>
      <c r="E982" s="122"/>
      <c r="F982" s="123"/>
      <c r="G982" s="142"/>
    </row>
    <row r="983" spans="1:7" s="5" customFormat="1" ht="19.7" customHeight="1">
      <c r="A983" s="151">
        <v>6</v>
      </c>
      <c r="B983" s="23" t="s">
        <v>33</v>
      </c>
      <c r="C983" s="124" t="s">
        <v>151</v>
      </c>
      <c r="D983" s="103" t="s">
        <v>19</v>
      </c>
      <c r="E983" s="121">
        <v>0.86</v>
      </c>
      <c r="F983" s="123">
        <v>112.17897886744643</v>
      </c>
      <c r="G983" s="140">
        <f>SUM(E983*F983)</f>
        <v>96.473921826003931</v>
      </c>
    </row>
    <row r="984" spans="1:7" s="5" customFormat="1" ht="19.7" customHeight="1">
      <c r="A984" s="152"/>
      <c r="B984" s="23" t="s">
        <v>51</v>
      </c>
      <c r="C984" s="125"/>
      <c r="D984" s="105"/>
      <c r="E984" s="122"/>
      <c r="F984" s="123"/>
      <c r="G984" s="142"/>
    </row>
    <row r="985" spans="1:7" s="5" customFormat="1" ht="30">
      <c r="A985" s="22">
        <v>7</v>
      </c>
      <c r="B985" s="31" t="s">
        <v>16</v>
      </c>
      <c r="C985" s="26" t="s">
        <v>15</v>
      </c>
      <c r="D985" s="32" t="s">
        <v>8</v>
      </c>
      <c r="E985" s="50">
        <v>28.5</v>
      </c>
      <c r="F985" s="39">
        <v>10.64505164099787</v>
      </c>
      <c r="G985" s="30">
        <f>SUM(E985*F985)</f>
        <v>303.38397176843932</v>
      </c>
    </row>
    <row r="986" spans="1:7" s="5" customFormat="1" ht="45">
      <c r="A986" s="22">
        <v>8</v>
      </c>
      <c r="B986" s="31" t="s">
        <v>52</v>
      </c>
      <c r="C986" s="34" t="s">
        <v>73</v>
      </c>
      <c r="D986" s="32" t="s">
        <v>8</v>
      </c>
      <c r="E986" s="33">
        <v>87</v>
      </c>
      <c r="F986" s="39">
        <v>10.64505164099787</v>
      </c>
      <c r="G986" s="30">
        <f>SUM(E986*F986)</f>
        <v>926.11949276681469</v>
      </c>
    </row>
    <row r="987" spans="1:7" s="5" customFormat="1" ht="17.45" customHeight="1">
      <c r="A987" s="151">
        <v>9</v>
      </c>
      <c r="B987" s="31" t="s">
        <v>34</v>
      </c>
      <c r="C987" s="154" t="s">
        <v>97</v>
      </c>
      <c r="D987" s="112" t="s">
        <v>36</v>
      </c>
      <c r="E987" s="129">
        <v>0.86</v>
      </c>
      <c r="F987" s="123">
        <v>59.016753198519467</v>
      </c>
      <c r="G987" s="140">
        <f>SUM(E987*F987)</f>
        <v>50.754407750726742</v>
      </c>
    </row>
    <row r="988" spans="1:7" s="5" customFormat="1" ht="15">
      <c r="A988" s="153"/>
      <c r="B988" s="35" t="s">
        <v>152</v>
      </c>
      <c r="C988" s="154"/>
      <c r="D988" s="113"/>
      <c r="E988" s="130"/>
      <c r="F988" s="123"/>
      <c r="G988" s="141"/>
    </row>
    <row r="989" spans="1:7" s="5" customFormat="1" ht="15">
      <c r="A989" s="152"/>
      <c r="B989" s="31" t="s">
        <v>17</v>
      </c>
      <c r="C989" s="154"/>
      <c r="D989" s="114"/>
      <c r="E989" s="131"/>
      <c r="F989" s="123"/>
      <c r="G989" s="142"/>
    </row>
    <row r="990" spans="1:7" s="5" customFormat="1" ht="30">
      <c r="A990" s="149">
        <v>10</v>
      </c>
      <c r="B990" s="35" t="s">
        <v>74</v>
      </c>
      <c r="C990" s="150" t="s">
        <v>75</v>
      </c>
      <c r="D990" s="112" t="s">
        <v>36</v>
      </c>
      <c r="E990" s="115">
        <v>0.93500000000000005</v>
      </c>
      <c r="F990" s="123">
        <v>820.58566581298635</v>
      </c>
      <c r="G990" s="140">
        <f>SUM(E990*F990)</f>
        <v>767.24759753514229</v>
      </c>
    </row>
    <row r="991" spans="1:7" s="5" customFormat="1" ht="30">
      <c r="A991" s="149"/>
      <c r="B991" s="23" t="s">
        <v>76</v>
      </c>
      <c r="C991" s="150"/>
      <c r="D991" s="113"/>
      <c r="E991" s="116"/>
      <c r="F991" s="123"/>
      <c r="G991" s="141"/>
    </row>
    <row r="992" spans="1:7" s="5" customFormat="1" ht="15">
      <c r="A992" s="149"/>
      <c r="B992" s="23" t="s">
        <v>17</v>
      </c>
      <c r="C992" s="150"/>
      <c r="D992" s="114"/>
      <c r="E992" s="117"/>
      <c r="F992" s="123"/>
      <c r="G992" s="142"/>
    </row>
    <row r="993" spans="1:7" s="5" customFormat="1" ht="15" customHeight="1">
      <c r="A993" s="149">
        <v>11</v>
      </c>
      <c r="B993" s="155" t="s">
        <v>77</v>
      </c>
      <c r="C993" s="156" t="s">
        <v>386</v>
      </c>
      <c r="D993" s="118" t="s">
        <v>14</v>
      </c>
      <c r="E993" s="136">
        <v>2.29</v>
      </c>
      <c r="F993" s="123">
        <v>176.46884265995692</v>
      </c>
      <c r="G993" s="140">
        <f>SUM(E993*F993)</f>
        <v>404.11364969130136</v>
      </c>
    </row>
    <row r="994" spans="1:7" s="5" customFormat="1" ht="15">
      <c r="A994" s="149"/>
      <c r="B994" s="155"/>
      <c r="C994" s="156"/>
      <c r="D994" s="119"/>
      <c r="E994" s="137"/>
      <c r="F994" s="123"/>
      <c r="G994" s="141"/>
    </row>
    <row r="995" spans="1:7" s="5" customFormat="1" ht="15">
      <c r="A995" s="149"/>
      <c r="B995" s="155"/>
      <c r="C995" s="156"/>
      <c r="D995" s="119"/>
      <c r="E995" s="137"/>
      <c r="F995" s="123"/>
      <c r="G995" s="141"/>
    </row>
    <row r="996" spans="1:7" s="5" customFormat="1" ht="15">
      <c r="A996" s="149"/>
      <c r="B996" s="155"/>
      <c r="C996" s="156"/>
      <c r="D996" s="120"/>
      <c r="E996" s="138"/>
      <c r="F996" s="123"/>
      <c r="G996" s="142"/>
    </row>
    <row r="997" spans="1:7" s="5" customFormat="1" ht="33.950000000000003" customHeight="1">
      <c r="A997" s="22">
        <v>12</v>
      </c>
      <c r="B997" s="31" t="s">
        <v>42</v>
      </c>
      <c r="C997" s="26" t="s">
        <v>78</v>
      </c>
      <c r="D997" s="27" t="s">
        <v>14</v>
      </c>
      <c r="E997" s="36">
        <v>2.65</v>
      </c>
      <c r="F997" s="39">
        <v>606.33512887491179</v>
      </c>
      <c r="G997" s="30">
        <f>SUM(E997*F997)</f>
        <v>1606.7880915185162</v>
      </c>
    </row>
    <row r="998" spans="1:7" s="5" customFormat="1" ht="33.950000000000003" customHeight="1">
      <c r="A998" s="22">
        <v>13</v>
      </c>
      <c r="B998" s="62" t="s">
        <v>387</v>
      </c>
      <c r="C998" s="63" t="s">
        <v>401</v>
      </c>
      <c r="D998" s="60" t="s">
        <v>10</v>
      </c>
      <c r="E998" s="36">
        <v>1.6500599999999997E-2</v>
      </c>
      <c r="F998" s="39">
        <v>259.32765870510798</v>
      </c>
      <c r="G998" s="30">
        <f>SUM(E998*F998)</f>
        <v>4.2790619652295039</v>
      </c>
    </row>
    <row r="999" spans="1:7" s="5" customFormat="1" ht="19.7" customHeight="1">
      <c r="A999" s="22"/>
      <c r="B999" s="23"/>
      <c r="C999" s="20" t="s">
        <v>53</v>
      </c>
      <c r="D999" s="4"/>
      <c r="E999" s="24"/>
      <c r="F999" s="30"/>
      <c r="G999" s="30"/>
    </row>
    <row r="1000" spans="1:7" s="5" customFormat="1" ht="30">
      <c r="A1000" s="32">
        <v>1</v>
      </c>
      <c r="B1000" s="23" t="s">
        <v>117</v>
      </c>
      <c r="C1000" s="47" t="s">
        <v>118</v>
      </c>
      <c r="D1000" s="6" t="s">
        <v>9</v>
      </c>
      <c r="E1000" s="54">
        <v>2</v>
      </c>
      <c r="F1000" s="30">
        <v>9.2917576208703956</v>
      </c>
      <c r="G1000" s="30">
        <f>SUM(E1000*F1000)</f>
        <v>18.583515241740791</v>
      </c>
    </row>
    <row r="1001" spans="1:7" s="5" customFormat="1" ht="45">
      <c r="A1001" s="32">
        <v>2</v>
      </c>
      <c r="B1001" s="23" t="s">
        <v>119</v>
      </c>
      <c r="C1001" s="38" t="s">
        <v>231</v>
      </c>
      <c r="D1001" s="32" t="s">
        <v>9</v>
      </c>
      <c r="E1001" s="33">
        <v>400</v>
      </c>
      <c r="F1001" s="30">
        <v>2.1606225963790653</v>
      </c>
      <c r="G1001" s="30">
        <f t="shared" ref="G1001:G1011" si="26">SUM(E1001*F1001)</f>
        <v>864.24903855162609</v>
      </c>
    </row>
    <row r="1002" spans="1:7" s="5" customFormat="1" ht="30">
      <c r="A1002" s="32">
        <v>3</v>
      </c>
      <c r="B1002" s="41" t="s">
        <v>233</v>
      </c>
      <c r="C1002" s="38" t="s">
        <v>120</v>
      </c>
      <c r="D1002" s="32" t="s">
        <v>7</v>
      </c>
      <c r="E1002" s="43">
        <v>1</v>
      </c>
      <c r="F1002" s="30">
        <v>56.535747778722559</v>
      </c>
      <c r="G1002" s="30">
        <f t="shared" si="26"/>
        <v>56.535747778722559</v>
      </c>
    </row>
    <row r="1003" spans="1:7" s="5" customFormat="1" ht="30">
      <c r="A1003" s="32">
        <v>4</v>
      </c>
      <c r="B1003" s="23" t="s">
        <v>121</v>
      </c>
      <c r="C1003" s="26" t="s">
        <v>122</v>
      </c>
      <c r="D1003" s="44" t="s">
        <v>7</v>
      </c>
      <c r="E1003" s="45">
        <v>2</v>
      </c>
      <c r="F1003" s="30">
        <v>10.422632375924122</v>
      </c>
      <c r="G1003" s="30">
        <f t="shared" si="26"/>
        <v>20.845264751848244</v>
      </c>
    </row>
    <row r="1004" spans="1:7" s="5" customFormat="1" ht="30">
      <c r="A1004" s="32">
        <v>5</v>
      </c>
      <c r="B1004" s="37" t="s">
        <v>61</v>
      </c>
      <c r="C1004" s="26" t="s">
        <v>234</v>
      </c>
      <c r="D1004" s="27" t="s">
        <v>46</v>
      </c>
      <c r="E1004" s="44">
        <v>0.1</v>
      </c>
      <c r="F1004" s="30">
        <v>286.5427250876773</v>
      </c>
      <c r="G1004" s="30">
        <f t="shared" si="26"/>
        <v>28.654272508767733</v>
      </c>
    </row>
    <row r="1005" spans="1:7" s="5" customFormat="1" ht="30">
      <c r="A1005" s="32">
        <v>6</v>
      </c>
      <c r="B1005" s="37" t="s">
        <v>31</v>
      </c>
      <c r="C1005" s="38" t="s">
        <v>235</v>
      </c>
      <c r="D1005" s="32" t="s">
        <v>10</v>
      </c>
      <c r="E1005" s="44">
        <v>0.01</v>
      </c>
      <c r="F1005" s="30">
        <v>2118.3091592585915</v>
      </c>
      <c r="G1005" s="30">
        <f t="shared" si="26"/>
        <v>21.183091592585917</v>
      </c>
    </row>
    <row r="1006" spans="1:7" s="5" customFormat="1" ht="30">
      <c r="A1006" s="32">
        <v>7</v>
      </c>
      <c r="B1006" s="37" t="s">
        <v>61</v>
      </c>
      <c r="C1006" s="38" t="s">
        <v>357</v>
      </c>
      <c r="D1006" s="27" t="s">
        <v>46</v>
      </c>
      <c r="E1006" s="33">
        <v>0.3</v>
      </c>
      <c r="F1006" s="30">
        <v>58.219356702295563</v>
      </c>
      <c r="G1006" s="30">
        <f t="shared" si="26"/>
        <v>17.465807010688668</v>
      </c>
    </row>
    <row r="1007" spans="1:7" s="5" customFormat="1" ht="22.7" customHeight="1">
      <c r="A1007" s="32">
        <v>8</v>
      </c>
      <c r="B1007" s="37" t="s">
        <v>61</v>
      </c>
      <c r="C1007" s="38" t="s">
        <v>321</v>
      </c>
      <c r="D1007" s="27" t="s">
        <v>46</v>
      </c>
      <c r="E1007" s="33">
        <v>0.1</v>
      </c>
      <c r="F1007" s="30">
        <v>80.315166546042178</v>
      </c>
      <c r="G1007" s="30">
        <f t="shared" si="26"/>
        <v>8.0315166546042178</v>
      </c>
    </row>
    <row r="1008" spans="1:7" s="5" customFormat="1" ht="45">
      <c r="A1008" s="32">
        <v>9</v>
      </c>
      <c r="B1008" s="37" t="s">
        <v>12</v>
      </c>
      <c r="C1008" s="38" t="s">
        <v>81</v>
      </c>
      <c r="D1008" s="32" t="s">
        <v>23</v>
      </c>
      <c r="E1008" s="46">
        <v>400</v>
      </c>
      <c r="F1008" s="30">
        <v>0.22095809843746625</v>
      </c>
      <c r="G1008" s="30">
        <f t="shared" si="26"/>
        <v>88.383239374986502</v>
      </c>
    </row>
    <row r="1009" spans="1:7" s="5" customFormat="1" ht="45">
      <c r="A1009" s="32">
        <v>10</v>
      </c>
      <c r="B1009" s="23" t="s">
        <v>24</v>
      </c>
      <c r="C1009" s="65" t="s">
        <v>124</v>
      </c>
      <c r="D1009" s="66" t="s">
        <v>14</v>
      </c>
      <c r="E1009" s="67">
        <f>0.3/100</f>
        <v>3.0000000000000001E-3</v>
      </c>
      <c r="F1009" s="30">
        <v>106.3677804367268</v>
      </c>
      <c r="G1009" s="30">
        <f t="shared" si="26"/>
        <v>0.31910334131018042</v>
      </c>
    </row>
    <row r="1010" spans="1:7" s="5" customFormat="1" ht="47.25">
      <c r="A1010" s="32">
        <v>11</v>
      </c>
      <c r="B1010" s="37" t="s">
        <v>63</v>
      </c>
      <c r="C1010" s="38" t="s">
        <v>266</v>
      </c>
      <c r="D1010" s="32" t="s">
        <v>23</v>
      </c>
      <c r="E1010" s="33">
        <v>1</v>
      </c>
      <c r="F1010" s="30">
        <v>0.87212822303830184</v>
      </c>
      <c r="G1010" s="30">
        <f t="shared" si="26"/>
        <v>0.87212822303830184</v>
      </c>
    </row>
    <row r="1011" spans="1:7" s="5" customFormat="1" ht="45">
      <c r="A1011" s="32">
        <v>12</v>
      </c>
      <c r="B1011" s="23" t="s">
        <v>64</v>
      </c>
      <c r="C1011" s="38" t="s">
        <v>237</v>
      </c>
      <c r="D1011" s="32" t="s">
        <v>11</v>
      </c>
      <c r="E1011" s="51">
        <v>0.40200000000000002</v>
      </c>
      <c r="F1011" s="30">
        <v>124.97199032952162</v>
      </c>
      <c r="G1011" s="30">
        <f t="shared" si="26"/>
        <v>50.238740112467696</v>
      </c>
    </row>
    <row r="1012" spans="1:7" s="5" customFormat="1" ht="18">
      <c r="A1012" s="18"/>
      <c r="B1012" s="19"/>
      <c r="C1012" s="20" t="s">
        <v>358</v>
      </c>
      <c r="D1012" s="18"/>
      <c r="E1012" s="18"/>
      <c r="F1012" s="18"/>
      <c r="G1012" s="21"/>
    </row>
    <row r="1013" spans="1:7" s="5" customFormat="1" ht="15">
      <c r="A1013" s="22"/>
      <c r="B1013" s="23"/>
      <c r="C1013" s="20" t="s">
        <v>47</v>
      </c>
      <c r="D1013" s="4"/>
      <c r="E1013" s="24"/>
      <c r="F1013" s="30"/>
      <c r="G1013" s="30"/>
    </row>
    <row r="1014" spans="1:7" s="5" customFormat="1" ht="45">
      <c r="A1014" s="22">
        <v>1</v>
      </c>
      <c r="B1014" s="23" t="s">
        <v>39</v>
      </c>
      <c r="C1014" s="26" t="s">
        <v>69</v>
      </c>
      <c r="D1014" s="27" t="s">
        <v>48</v>
      </c>
      <c r="E1014" s="28">
        <v>357</v>
      </c>
      <c r="F1014" s="30">
        <v>0.42932480293630626</v>
      </c>
      <c r="G1014" s="30">
        <f>SUM(E1014*F1014)</f>
        <v>153.26895464826134</v>
      </c>
    </row>
    <row r="1015" spans="1:7" s="5" customFormat="1" ht="17.45" customHeight="1">
      <c r="A1015" s="149">
        <v>2</v>
      </c>
      <c r="B1015" s="23" t="s">
        <v>40</v>
      </c>
      <c r="C1015" s="150" t="s">
        <v>300</v>
      </c>
      <c r="D1015" s="103" t="s">
        <v>20</v>
      </c>
      <c r="E1015" s="115">
        <v>3.5000000000000003E-2</v>
      </c>
      <c r="F1015" s="140">
        <v>6618.6242146670656</v>
      </c>
      <c r="G1015" s="140">
        <f>SUM(E1015*F1015)</f>
        <v>231.65184751334732</v>
      </c>
    </row>
    <row r="1016" spans="1:7" s="5" customFormat="1" ht="15">
      <c r="A1016" s="149"/>
      <c r="B1016" s="31" t="s">
        <v>41</v>
      </c>
      <c r="C1016" s="150"/>
      <c r="D1016" s="104"/>
      <c r="E1016" s="116"/>
      <c r="F1016" s="141"/>
      <c r="G1016" s="141"/>
    </row>
    <row r="1017" spans="1:7" s="5" customFormat="1" ht="38.25">
      <c r="A1017" s="149"/>
      <c r="B1017" s="70" t="s">
        <v>70</v>
      </c>
      <c r="C1017" s="150"/>
      <c r="D1017" s="105"/>
      <c r="E1017" s="117"/>
      <c r="F1017" s="142"/>
      <c r="G1017" s="142"/>
    </row>
    <row r="1018" spans="1:7" s="5" customFormat="1" ht="17.45" customHeight="1">
      <c r="A1018" s="149">
        <v>3</v>
      </c>
      <c r="B1018" s="31" t="s">
        <v>44</v>
      </c>
      <c r="C1018" s="150" t="s">
        <v>301</v>
      </c>
      <c r="D1018" s="103" t="s">
        <v>20</v>
      </c>
      <c r="E1018" s="106">
        <v>1.2E-2</v>
      </c>
      <c r="F1018" s="140">
        <v>7188.0817560311907</v>
      </c>
      <c r="G1018" s="140">
        <f>SUM(E1018*F1018)</f>
        <v>86.256981072374288</v>
      </c>
    </row>
    <row r="1019" spans="1:7" s="5" customFormat="1" ht="15">
      <c r="A1019" s="149"/>
      <c r="B1019" s="23" t="s">
        <v>49</v>
      </c>
      <c r="C1019" s="150"/>
      <c r="D1019" s="104"/>
      <c r="E1019" s="107"/>
      <c r="F1019" s="141"/>
      <c r="G1019" s="141"/>
    </row>
    <row r="1020" spans="1:7" s="5" customFormat="1" ht="38.25">
      <c r="A1020" s="149"/>
      <c r="B1020" s="70" t="s">
        <v>71</v>
      </c>
      <c r="C1020" s="150"/>
      <c r="D1020" s="105"/>
      <c r="E1020" s="108"/>
      <c r="F1020" s="142"/>
      <c r="G1020" s="142"/>
    </row>
    <row r="1021" spans="1:7" s="5" customFormat="1" ht="17.45" customHeight="1">
      <c r="A1021" s="149">
        <v>4</v>
      </c>
      <c r="B1021" s="31" t="s">
        <v>45</v>
      </c>
      <c r="C1021" s="150" t="s">
        <v>302</v>
      </c>
      <c r="D1021" s="103" t="s">
        <v>20</v>
      </c>
      <c r="E1021" s="132">
        <f>(118.5+3.5)/1000</f>
        <v>0.122</v>
      </c>
      <c r="F1021" s="140">
        <v>6541.5363389973127</v>
      </c>
      <c r="G1021" s="140">
        <f>SUM(E1021*F1021)</f>
        <v>798.06743335767214</v>
      </c>
    </row>
    <row r="1022" spans="1:7" s="5" customFormat="1" ht="15">
      <c r="A1022" s="149"/>
      <c r="B1022" s="23" t="s">
        <v>50</v>
      </c>
      <c r="C1022" s="150"/>
      <c r="D1022" s="104"/>
      <c r="E1022" s="133"/>
      <c r="F1022" s="141"/>
      <c r="G1022" s="141"/>
    </row>
    <row r="1023" spans="1:7" s="5" customFormat="1" ht="38.25">
      <c r="A1023" s="149"/>
      <c r="B1023" s="70" t="s">
        <v>72</v>
      </c>
      <c r="C1023" s="150"/>
      <c r="D1023" s="105"/>
      <c r="E1023" s="134"/>
      <c r="F1023" s="142"/>
      <c r="G1023" s="142"/>
    </row>
    <row r="1024" spans="1:7" s="5" customFormat="1" ht="17.45" customHeight="1">
      <c r="A1024" s="149">
        <v>5</v>
      </c>
      <c r="B1024" s="31" t="s">
        <v>41</v>
      </c>
      <c r="C1024" s="150" t="s">
        <v>303</v>
      </c>
      <c r="D1024" s="103" t="s">
        <v>20</v>
      </c>
      <c r="E1024" s="121">
        <v>0.1095</v>
      </c>
      <c r="F1024" s="140">
        <v>5012.9961934474604</v>
      </c>
      <c r="G1024" s="140">
        <f>SUM(E1024*F1024)</f>
        <v>548.92308318249695</v>
      </c>
    </row>
    <row r="1025" spans="1:7" s="5" customFormat="1" ht="15">
      <c r="A1025" s="149"/>
      <c r="B1025" s="23" t="s">
        <v>51</v>
      </c>
      <c r="C1025" s="150"/>
      <c r="D1025" s="104"/>
      <c r="E1025" s="135"/>
      <c r="F1025" s="141"/>
      <c r="G1025" s="141"/>
    </row>
    <row r="1026" spans="1:7" s="5" customFormat="1" ht="38.25">
      <c r="A1026" s="149"/>
      <c r="B1026" s="70" t="s">
        <v>70</v>
      </c>
      <c r="C1026" s="150"/>
      <c r="D1026" s="105"/>
      <c r="E1026" s="122"/>
      <c r="F1026" s="142"/>
      <c r="G1026" s="142"/>
    </row>
    <row r="1027" spans="1:7" s="5" customFormat="1" ht="30">
      <c r="A1027" s="22">
        <v>6</v>
      </c>
      <c r="B1027" s="31" t="s">
        <v>16</v>
      </c>
      <c r="C1027" s="26" t="s">
        <v>15</v>
      </c>
      <c r="D1027" s="32" t="s">
        <v>8</v>
      </c>
      <c r="E1027" s="50">
        <v>24.5</v>
      </c>
      <c r="F1027" s="30">
        <v>10.64505164099787</v>
      </c>
      <c r="G1027" s="30">
        <f>SUM(E1027*F1027)</f>
        <v>260.80376520444781</v>
      </c>
    </row>
    <row r="1028" spans="1:7" s="5" customFormat="1" ht="45">
      <c r="A1028" s="22">
        <v>7</v>
      </c>
      <c r="B1028" s="31" t="s">
        <v>52</v>
      </c>
      <c r="C1028" s="34" t="s">
        <v>73</v>
      </c>
      <c r="D1028" s="32" t="s">
        <v>8</v>
      </c>
      <c r="E1028" s="50">
        <v>71.5</v>
      </c>
      <c r="F1028" s="30">
        <v>10.64505164099787</v>
      </c>
      <c r="G1028" s="30">
        <f>SUM(E1028*F1028)</f>
        <v>761.12119233134774</v>
      </c>
    </row>
    <row r="1029" spans="1:7" s="5" customFormat="1" ht="30">
      <c r="A1029" s="149">
        <v>8</v>
      </c>
      <c r="B1029" s="35" t="s">
        <v>74</v>
      </c>
      <c r="C1029" s="150" t="s">
        <v>75</v>
      </c>
      <c r="D1029" s="112" t="s">
        <v>36</v>
      </c>
      <c r="E1029" s="115">
        <v>1.2350000000000001</v>
      </c>
      <c r="F1029" s="140">
        <v>820.58566581298646</v>
      </c>
      <c r="G1029" s="140">
        <f>SUM(E1029*F1029)</f>
        <v>1013.4232972790384</v>
      </c>
    </row>
    <row r="1030" spans="1:7" s="5" customFormat="1" ht="30">
      <c r="A1030" s="149"/>
      <c r="B1030" s="23" t="s">
        <v>76</v>
      </c>
      <c r="C1030" s="150"/>
      <c r="D1030" s="113"/>
      <c r="E1030" s="116"/>
      <c r="F1030" s="141"/>
      <c r="G1030" s="141"/>
    </row>
    <row r="1031" spans="1:7" s="5" customFormat="1" ht="15">
      <c r="A1031" s="149"/>
      <c r="B1031" s="23" t="s">
        <v>17</v>
      </c>
      <c r="C1031" s="150"/>
      <c r="D1031" s="114"/>
      <c r="E1031" s="117"/>
      <c r="F1031" s="142"/>
      <c r="G1031" s="142"/>
    </row>
    <row r="1032" spans="1:7" s="5" customFormat="1" ht="15" customHeight="1">
      <c r="A1032" s="149">
        <v>9</v>
      </c>
      <c r="B1032" s="155" t="s">
        <v>77</v>
      </c>
      <c r="C1032" s="156" t="s">
        <v>386</v>
      </c>
      <c r="D1032" s="118" t="s">
        <v>14</v>
      </c>
      <c r="E1032" s="136">
        <v>2.99</v>
      </c>
      <c r="F1032" s="140">
        <v>176.46884265995695</v>
      </c>
      <c r="G1032" s="140">
        <f>SUM(E1032*F1032)</f>
        <v>527.64183955327132</v>
      </c>
    </row>
    <row r="1033" spans="1:7" s="5" customFormat="1" ht="15">
      <c r="A1033" s="149"/>
      <c r="B1033" s="155"/>
      <c r="C1033" s="156"/>
      <c r="D1033" s="119"/>
      <c r="E1033" s="137"/>
      <c r="F1033" s="141"/>
      <c r="G1033" s="141"/>
    </row>
    <row r="1034" spans="1:7" s="5" customFormat="1" ht="15">
      <c r="A1034" s="149"/>
      <c r="B1034" s="155"/>
      <c r="C1034" s="156"/>
      <c r="D1034" s="119"/>
      <c r="E1034" s="137"/>
      <c r="F1034" s="141"/>
      <c r="G1034" s="141"/>
    </row>
    <row r="1035" spans="1:7" s="5" customFormat="1" ht="15">
      <c r="A1035" s="149"/>
      <c r="B1035" s="155"/>
      <c r="C1035" s="156"/>
      <c r="D1035" s="120"/>
      <c r="E1035" s="138"/>
      <c r="F1035" s="142"/>
      <c r="G1035" s="142"/>
    </row>
    <row r="1036" spans="1:7" s="5" customFormat="1" ht="36.75" customHeight="1">
      <c r="A1036" s="22">
        <v>10</v>
      </c>
      <c r="B1036" s="31" t="s">
        <v>42</v>
      </c>
      <c r="C1036" s="26" t="s">
        <v>78</v>
      </c>
      <c r="D1036" s="27" t="s">
        <v>14</v>
      </c>
      <c r="E1036" s="48">
        <v>3.4750000000000001</v>
      </c>
      <c r="F1036" s="30">
        <v>606.33512887491179</v>
      </c>
      <c r="G1036" s="30">
        <f>SUM(E1036*F1036)</f>
        <v>2107.0145728403186</v>
      </c>
    </row>
    <row r="1037" spans="1:7" s="5" customFormat="1" ht="34.700000000000003" customHeight="1">
      <c r="A1037" s="22">
        <v>11</v>
      </c>
      <c r="B1037" s="62" t="s">
        <v>387</v>
      </c>
      <c r="C1037" s="63" t="s">
        <v>402</v>
      </c>
      <c r="D1037" s="60" t="s">
        <v>10</v>
      </c>
      <c r="E1037" s="48">
        <v>2.2062600000000002E-2</v>
      </c>
      <c r="F1037" s="30">
        <v>259.32765870510798</v>
      </c>
      <c r="G1037" s="30">
        <f>SUM(E1037*F1037)</f>
        <v>5.7214424029473161</v>
      </c>
    </row>
    <row r="1038" spans="1:7" s="5" customFormat="1" ht="19.149999999999999" customHeight="1">
      <c r="A1038" s="22"/>
      <c r="B1038" s="23"/>
      <c r="C1038" s="20" t="s">
        <v>53</v>
      </c>
      <c r="D1038" s="4"/>
      <c r="E1038" s="24"/>
      <c r="F1038" s="30"/>
      <c r="G1038" s="30"/>
    </row>
    <row r="1039" spans="1:7" s="5" customFormat="1" ht="30">
      <c r="A1039" s="32">
        <v>1</v>
      </c>
      <c r="B1039" s="23" t="s">
        <v>117</v>
      </c>
      <c r="C1039" s="47" t="s">
        <v>118</v>
      </c>
      <c r="D1039" s="6" t="s">
        <v>9</v>
      </c>
      <c r="E1039" s="54">
        <v>1</v>
      </c>
      <c r="F1039" s="30">
        <v>9.2917576208703956</v>
      </c>
      <c r="G1039" s="30">
        <f>SUM(E1039*F1039)</f>
        <v>9.2917576208703956</v>
      </c>
    </row>
    <row r="1040" spans="1:7" s="5" customFormat="1" ht="45">
      <c r="A1040" s="32">
        <v>2</v>
      </c>
      <c r="B1040" s="23" t="s">
        <v>119</v>
      </c>
      <c r="C1040" s="38" t="s">
        <v>231</v>
      </c>
      <c r="D1040" s="32" t="s">
        <v>9</v>
      </c>
      <c r="E1040" s="33">
        <v>280</v>
      </c>
      <c r="F1040" s="30">
        <v>2.1606225963790653</v>
      </c>
      <c r="G1040" s="30">
        <f t="shared" ref="G1040:G1052" si="27">SUM(E1040*F1040)</f>
        <v>604.97432698613829</v>
      </c>
    </row>
    <row r="1041" spans="1:7" s="5" customFormat="1" ht="44.1" customHeight="1">
      <c r="A1041" s="32">
        <v>3</v>
      </c>
      <c r="B1041" s="23" t="s">
        <v>104</v>
      </c>
      <c r="C1041" s="38" t="s">
        <v>232</v>
      </c>
      <c r="D1041" s="32" t="s">
        <v>9</v>
      </c>
      <c r="E1041" s="33">
        <v>75</v>
      </c>
      <c r="F1041" s="30">
        <v>1.2564032585489271</v>
      </c>
      <c r="G1041" s="30">
        <f t="shared" si="27"/>
        <v>94.230244391169535</v>
      </c>
    </row>
    <row r="1042" spans="1:7" s="5" customFormat="1" ht="30">
      <c r="A1042" s="32">
        <v>4</v>
      </c>
      <c r="B1042" s="41" t="s">
        <v>233</v>
      </c>
      <c r="C1042" s="38" t="s">
        <v>120</v>
      </c>
      <c r="D1042" s="32" t="s">
        <v>7</v>
      </c>
      <c r="E1042" s="43">
        <v>1</v>
      </c>
      <c r="F1042" s="30">
        <v>56.535747778722559</v>
      </c>
      <c r="G1042" s="30">
        <f t="shared" si="27"/>
        <v>56.535747778722559</v>
      </c>
    </row>
    <row r="1043" spans="1:7" s="5" customFormat="1" ht="30">
      <c r="A1043" s="32">
        <v>5</v>
      </c>
      <c r="B1043" s="23" t="s">
        <v>121</v>
      </c>
      <c r="C1043" s="26" t="s">
        <v>122</v>
      </c>
      <c r="D1043" s="44" t="s">
        <v>7</v>
      </c>
      <c r="E1043" s="45">
        <v>2</v>
      </c>
      <c r="F1043" s="30">
        <v>10.422632375924122</v>
      </c>
      <c r="G1043" s="30">
        <f t="shared" si="27"/>
        <v>20.845264751848244</v>
      </c>
    </row>
    <row r="1044" spans="1:7" s="5" customFormat="1" ht="30">
      <c r="A1044" s="32">
        <v>6</v>
      </c>
      <c r="B1044" s="37" t="s">
        <v>61</v>
      </c>
      <c r="C1044" s="26" t="s">
        <v>234</v>
      </c>
      <c r="D1044" s="27" t="s">
        <v>46</v>
      </c>
      <c r="E1044" s="44">
        <v>0.1</v>
      </c>
      <c r="F1044" s="30">
        <v>286.5427250876773</v>
      </c>
      <c r="G1044" s="30">
        <f t="shared" si="27"/>
        <v>28.654272508767733</v>
      </c>
    </row>
    <row r="1045" spans="1:7" s="5" customFormat="1" ht="30">
      <c r="A1045" s="32">
        <v>7</v>
      </c>
      <c r="B1045" s="37" t="s">
        <v>31</v>
      </c>
      <c r="C1045" s="38" t="s">
        <v>359</v>
      </c>
      <c r="D1045" s="32" t="s">
        <v>10</v>
      </c>
      <c r="E1045" s="44">
        <v>5.1999999999999998E-3</v>
      </c>
      <c r="F1045" s="30">
        <v>2118.3091592585915</v>
      </c>
      <c r="G1045" s="30">
        <f t="shared" si="27"/>
        <v>11.015207628144676</v>
      </c>
    </row>
    <row r="1046" spans="1:7" s="5" customFormat="1" ht="30">
      <c r="A1046" s="32">
        <v>8</v>
      </c>
      <c r="B1046" s="37" t="s">
        <v>61</v>
      </c>
      <c r="C1046" s="38" t="s">
        <v>236</v>
      </c>
      <c r="D1046" s="27" t="s">
        <v>46</v>
      </c>
      <c r="E1046" s="33">
        <v>0.4</v>
      </c>
      <c r="F1046" s="30">
        <v>58.219356702295556</v>
      </c>
      <c r="G1046" s="30">
        <f t="shared" si="27"/>
        <v>23.287742680918225</v>
      </c>
    </row>
    <row r="1047" spans="1:7" s="5" customFormat="1" ht="30">
      <c r="A1047" s="32">
        <v>9</v>
      </c>
      <c r="B1047" s="37" t="s">
        <v>61</v>
      </c>
      <c r="C1047" s="38" t="s">
        <v>239</v>
      </c>
      <c r="D1047" s="27" t="s">
        <v>46</v>
      </c>
      <c r="E1047" s="33">
        <v>0.1</v>
      </c>
      <c r="F1047" s="30">
        <v>55.273248723129335</v>
      </c>
      <c r="G1047" s="30">
        <f t="shared" si="27"/>
        <v>5.527324872312934</v>
      </c>
    </row>
    <row r="1048" spans="1:7" s="5" customFormat="1" ht="45">
      <c r="A1048" s="32">
        <v>10</v>
      </c>
      <c r="B1048" s="37" t="s">
        <v>12</v>
      </c>
      <c r="C1048" s="38" t="s">
        <v>81</v>
      </c>
      <c r="D1048" s="32" t="s">
        <v>23</v>
      </c>
      <c r="E1048" s="46">
        <v>355</v>
      </c>
      <c r="F1048" s="30">
        <v>0.22095809843746628</v>
      </c>
      <c r="G1048" s="30">
        <f t="shared" si="27"/>
        <v>78.440124945300525</v>
      </c>
    </row>
    <row r="1049" spans="1:7" s="5" customFormat="1" ht="50.25" customHeight="1">
      <c r="A1049" s="32">
        <v>11</v>
      </c>
      <c r="B1049" s="23" t="s">
        <v>24</v>
      </c>
      <c r="C1049" s="65" t="s">
        <v>124</v>
      </c>
      <c r="D1049" s="66" t="s">
        <v>14</v>
      </c>
      <c r="E1049" s="73">
        <f>0.12/100</f>
        <v>1.1999999999999999E-3</v>
      </c>
      <c r="F1049" s="30">
        <v>106.36778043672679</v>
      </c>
      <c r="G1049" s="30">
        <f t="shared" si="27"/>
        <v>0.12764133652407214</v>
      </c>
    </row>
    <row r="1050" spans="1:7" s="5" customFormat="1" ht="47.25">
      <c r="A1050" s="32">
        <v>12</v>
      </c>
      <c r="B1050" s="37" t="s">
        <v>63</v>
      </c>
      <c r="C1050" s="38" t="s">
        <v>360</v>
      </c>
      <c r="D1050" s="32" t="s">
        <v>23</v>
      </c>
      <c r="E1050" s="50">
        <v>0.5</v>
      </c>
      <c r="F1050" s="30">
        <v>0.87212822303830184</v>
      </c>
      <c r="G1050" s="30">
        <f t="shared" si="27"/>
        <v>0.43606411151915092</v>
      </c>
    </row>
    <row r="1051" spans="1:7" s="5" customFormat="1" ht="52.35" customHeight="1">
      <c r="A1051" s="32">
        <v>13</v>
      </c>
      <c r="B1051" s="23" t="s">
        <v>64</v>
      </c>
      <c r="C1051" s="38" t="s">
        <v>237</v>
      </c>
      <c r="D1051" s="32" t="s">
        <v>11</v>
      </c>
      <c r="E1051" s="51">
        <v>0.28100000000000003</v>
      </c>
      <c r="F1051" s="30">
        <v>124.97199032952162</v>
      </c>
      <c r="G1051" s="30">
        <f t="shared" si="27"/>
        <v>35.117129282595577</v>
      </c>
    </row>
    <row r="1052" spans="1:7" s="5" customFormat="1" ht="36.75" customHeight="1">
      <c r="A1052" s="32">
        <v>14</v>
      </c>
      <c r="B1052" s="23" t="s">
        <v>65</v>
      </c>
      <c r="C1052" s="38" t="s">
        <v>238</v>
      </c>
      <c r="D1052" s="32" t="s">
        <v>11</v>
      </c>
      <c r="E1052" s="51">
        <v>7.4999999999999997E-2</v>
      </c>
      <c r="F1052" s="30">
        <v>109.22062401890946</v>
      </c>
      <c r="G1052" s="30">
        <f t="shared" si="27"/>
        <v>8.1915468014182089</v>
      </c>
    </row>
    <row r="1053" spans="1:7" s="5" customFormat="1" ht="15">
      <c r="A1053" s="18"/>
      <c r="B1053" s="19"/>
      <c r="C1053" s="20" t="s">
        <v>361</v>
      </c>
      <c r="D1053" s="18"/>
      <c r="E1053" s="18"/>
      <c r="F1053" s="18"/>
      <c r="G1053" s="21"/>
    </row>
    <row r="1054" spans="1:7" s="5" customFormat="1" ht="15">
      <c r="A1054" s="22"/>
      <c r="B1054" s="23"/>
      <c r="C1054" s="20" t="s">
        <v>47</v>
      </c>
      <c r="D1054" s="4"/>
      <c r="E1054" s="24"/>
      <c r="F1054" s="30"/>
      <c r="G1054" s="30"/>
    </row>
    <row r="1055" spans="1:7" s="5" customFormat="1" ht="43.5" customHeight="1">
      <c r="A1055" s="22">
        <v>1</v>
      </c>
      <c r="B1055" s="23" t="s">
        <v>39</v>
      </c>
      <c r="C1055" s="26" t="s">
        <v>69</v>
      </c>
      <c r="D1055" s="27" t="s">
        <v>48</v>
      </c>
      <c r="E1055" s="28">
        <v>45</v>
      </c>
      <c r="F1055" s="30">
        <v>0.42932480293630632</v>
      </c>
      <c r="G1055" s="30">
        <f>SUM(E1055*F1055)</f>
        <v>19.319616132133785</v>
      </c>
    </row>
    <row r="1056" spans="1:7" s="5" customFormat="1" ht="19.7" customHeight="1">
      <c r="A1056" s="149">
        <v>2</v>
      </c>
      <c r="B1056" s="23" t="s">
        <v>40</v>
      </c>
      <c r="C1056" s="150" t="s">
        <v>300</v>
      </c>
      <c r="D1056" s="103" t="s">
        <v>20</v>
      </c>
      <c r="E1056" s="126">
        <v>4.4999999999999997E-3</v>
      </c>
      <c r="F1056" s="140">
        <v>6618.6242146670666</v>
      </c>
      <c r="G1056" s="140">
        <f>SUM(E1056*F1056)</f>
        <v>29.783808966001796</v>
      </c>
    </row>
    <row r="1057" spans="1:7" s="5" customFormat="1" ht="19.7" customHeight="1">
      <c r="A1057" s="149"/>
      <c r="B1057" s="31" t="s">
        <v>41</v>
      </c>
      <c r="C1057" s="150"/>
      <c r="D1057" s="104"/>
      <c r="E1057" s="127"/>
      <c r="F1057" s="141"/>
      <c r="G1057" s="141"/>
    </row>
    <row r="1058" spans="1:7" s="5" customFormat="1" ht="38.25">
      <c r="A1058" s="149"/>
      <c r="B1058" s="70" t="s">
        <v>70</v>
      </c>
      <c r="C1058" s="150"/>
      <c r="D1058" s="105"/>
      <c r="E1058" s="128"/>
      <c r="F1058" s="142"/>
      <c r="G1058" s="142"/>
    </row>
    <row r="1059" spans="1:7" s="5" customFormat="1" ht="19.7" customHeight="1">
      <c r="A1059" s="149">
        <v>3</v>
      </c>
      <c r="B1059" s="31" t="s">
        <v>44</v>
      </c>
      <c r="C1059" s="150" t="s">
        <v>362</v>
      </c>
      <c r="D1059" s="103" t="s">
        <v>20</v>
      </c>
      <c r="E1059" s="121">
        <v>2.5000000000000001E-3</v>
      </c>
      <c r="F1059" s="140">
        <v>6191.9132608215859</v>
      </c>
      <c r="G1059" s="140">
        <f>SUM(E1059*F1059)</f>
        <v>15.479783152053965</v>
      </c>
    </row>
    <row r="1060" spans="1:7" s="5" customFormat="1" ht="46.15" customHeight="1">
      <c r="A1060" s="149"/>
      <c r="B1060" s="70" t="s">
        <v>71</v>
      </c>
      <c r="C1060" s="150"/>
      <c r="D1060" s="105"/>
      <c r="E1060" s="122"/>
      <c r="F1060" s="142"/>
      <c r="G1060" s="142"/>
    </row>
    <row r="1061" spans="1:7" s="5" customFormat="1" ht="17.45" customHeight="1">
      <c r="A1061" s="149">
        <v>4</v>
      </c>
      <c r="B1061" s="31" t="s">
        <v>45</v>
      </c>
      <c r="C1061" s="150" t="s">
        <v>363</v>
      </c>
      <c r="D1061" s="103" t="s">
        <v>20</v>
      </c>
      <c r="E1061" s="109">
        <f>(25+0.5)/1000</f>
        <v>2.5499999999999998E-2</v>
      </c>
      <c r="F1061" s="140">
        <v>6541.5363389973136</v>
      </c>
      <c r="G1061" s="140">
        <f>SUM(E1061*F1061)</f>
        <v>166.80917664443149</v>
      </c>
    </row>
    <row r="1062" spans="1:7" s="5" customFormat="1" ht="15">
      <c r="A1062" s="149"/>
      <c r="B1062" s="23" t="s">
        <v>50</v>
      </c>
      <c r="C1062" s="150"/>
      <c r="D1062" s="104"/>
      <c r="E1062" s="110"/>
      <c r="F1062" s="141"/>
      <c r="G1062" s="141"/>
    </row>
    <row r="1063" spans="1:7" s="5" customFormat="1" ht="38.25">
      <c r="A1063" s="149"/>
      <c r="B1063" s="70" t="s">
        <v>72</v>
      </c>
      <c r="C1063" s="150"/>
      <c r="D1063" s="105"/>
      <c r="E1063" s="111"/>
      <c r="F1063" s="142"/>
      <c r="G1063" s="142"/>
    </row>
    <row r="1064" spans="1:7" s="5" customFormat="1" ht="17.45" customHeight="1">
      <c r="A1064" s="149">
        <v>5</v>
      </c>
      <c r="B1064" s="31" t="s">
        <v>41</v>
      </c>
      <c r="C1064" s="150" t="s">
        <v>364</v>
      </c>
      <c r="D1064" s="103" t="s">
        <v>20</v>
      </c>
      <c r="E1064" s="106">
        <v>2.3E-2</v>
      </c>
      <c r="F1064" s="140">
        <v>5012.9961934474613</v>
      </c>
      <c r="G1064" s="140">
        <f>SUM(E1064*F1064)</f>
        <v>115.29891244929161</v>
      </c>
    </row>
    <row r="1065" spans="1:7" s="5" customFormat="1" ht="15">
      <c r="A1065" s="149"/>
      <c r="B1065" s="23" t="s">
        <v>51</v>
      </c>
      <c r="C1065" s="150"/>
      <c r="D1065" s="104"/>
      <c r="E1065" s="107"/>
      <c r="F1065" s="141"/>
      <c r="G1065" s="141"/>
    </row>
    <row r="1066" spans="1:7" s="5" customFormat="1" ht="38.25">
      <c r="A1066" s="149"/>
      <c r="B1066" s="70" t="s">
        <v>70</v>
      </c>
      <c r="C1066" s="150"/>
      <c r="D1066" s="105"/>
      <c r="E1066" s="108"/>
      <c r="F1066" s="142"/>
      <c r="G1066" s="142"/>
    </row>
    <row r="1067" spans="1:7" s="5" customFormat="1" ht="30">
      <c r="A1067" s="149">
        <v>6</v>
      </c>
      <c r="B1067" s="35" t="s">
        <v>74</v>
      </c>
      <c r="C1067" s="150" t="s">
        <v>155</v>
      </c>
      <c r="D1067" s="112" t="s">
        <v>36</v>
      </c>
      <c r="E1067" s="115">
        <v>0.35399999999999998</v>
      </c>
      <c r="F1067" s="140">
        <v>820.58566581298658</v>
      </c>
      <c r="G1067" s="140">
        <f>SUM(E1067*F1067)</f>
        <v>290.48732569779725</v>
      </c>
    </row>
    <row r="1068" spans="1:7" s="5" customFormat="1" ht="30">
      <c r="A1068" s="149"/>
      <c r="B1068" s="23" t="s">
        <v>76</v>
      </c>
      <c r="C1068" s="150"/>
      <c r="D1068" s="113"/>
      <c r="E1068" s="116"/>
      <c r="F1068" s="141"/>
      <c r="G1068" s="141"/>
    </row>
    <row r="1069" spans="1:7" s="5" customFormat="1" ht="15">
      <c r="A1069" s="149"/>
      <c r="B1069" s="23" t="s">
        <v>17</v>
      </c>
      <c r="C1069" s="150"/>
      <c r="D1069" s="114"/>
      <c r="E1069" s="117"/>
      <c r="F1069" s="142"/>
      <c r="G1069" s="142"/>
    </row>
    <row r="1070" spans="1:7" s="5" customFormat="1" ht="15" customHeight="1">
      <c r="A1070" s="149">
        <v>7</v>
      </c>
      <c r="B1070" s="155" t="s">
        <v>77</v>
      </c>
      <c r="C1070" s="156" t="s">
        <v>386</v>
      </c>
      <c r="D1070" s="118" t="s">
        <v>14</v>
      </c>
      <c r="E1070" s="115">
        <v>0.33500000000000002</v>
      </c>
      <c r="F1070" s="140">
        <v>176.46497209788672</v>
      </c>
      <c r="G1070" s="140">
        <f>SUM(E1070*F1070)</f>
        <v>59.115765652792057</v>
      </c>
    </row>
    <row r="1071" spans="1:7" s="5" customFormat="1" ht="15">
      <c r="A1071" s="149"/>
      <c r="B1071" s="155"/>
      <c r="C1071" s="156"/>
      <c r="D1071" s="119"/>
      <c r="E1071" s="116"/>
      <c r="F1071" s="141"/>
      <c r="G1071" s="141"/>
    </row>
    <row r="1072" spans="1:7" s="5" customFormat="1" ht="15">
      <c r="A1072" s="149"/>
      <c r="B1072" s="155"/>
      <c r="C1072" s="156"/>
      <c r="D1072" s="119"/>
      <c r="E1072" s="116"/>
      <c r="F1072" s="141"/>
      <c r="G1072" s="141"/>
    </row>
    <row r="1073" spans="1:7" s="5" customFormat="1" ht="15">
      <c r="A1073" s="149"/>
      <c r="B1073" s="155"/>
      <c r="C1073" s="156"/>
      <c r="D1073" s="120"/>
      <c r="E1073" s="117"/>
      <c r="F1073" s="142"/>
      <c r="G1073" s="142"/>
    </row>
    <row r="1074" spans="1:7" s="5" customFormat="1" ht="36.75" customHeight="1">
      <c r="A1074" s="22">
        <v>8</v>
      </c>
      <c r="B1074" s="31" t="s">
        <v>42</v>
      </c>
      <c r="C1074" s="26" t="s">
        <v>78</v>
      </c>
      <c r="D1074" s="27" t="s">
        <v>14</v>
      </c>
      <c r="E1074" s="36">
        <v>0.42</v>
      </c>
      <c r="F1074" s="30">
        <v>606.33512887491179</v>
      </c>
      <c r="G1074" s="30">
        <f>SUM(E1074*F1074)</f>
        <v>254.66075412746295</v>
      </c>
    </row>
    <row r="1075" spans="1:7" s="5" customFormat="1" ht="36.75" customHeight="1">
      <c r="A1075" s="22">
        <v>9</v>
      </c>
      <c r="B1075" s="62" t="s">
        <v>387</v>
      </c>
      <c r="C1075" s="63" t="s">
        <v>403</v>
      </c>
      <c r="D1075" s="60" t="s">
        <v>10</v>
      </c>
      <c r="E1075" s="10">
        <v>2.7809999999999996E-3</v>
      </c>
      <c r="F1075" s="30">
        <v>259.32765870510798</v>
      </c>
      <c r="G1075" s="30">
        <f>SUM(E1075*F1075)</f>
        <v>0.72119021885890522</v>
      </c>
    </row>
    <row r="1076" spans="1:7" s="5" customFormat="1" ht="19.149999999999999" customHeight="1">
      <c r="A1076" s="22"/>
      <c r="B1076" s="23"/>
      <c r="C1076" s="20" t="s">
        <v>53</v>
      </c>
      <c r="D1076" s="4"/>
      <c r="E1076" s="24"/>
      <c r="F1076" s="30"/>
      <c r="G1076" s="30"/>
    </row>
    <row r="1077" spans="1:7" s="5" customFormat="1" ht="30">
      <c r="A1077" s="22">
        <v>1</v>
      </c>
      <c r="B1077" s="23" t="s">
        <v>126</v>
      </c>
      <c r="C1077" s="26" t="s">
        <v>156</v>
      </c>
      <c r="D1077" s="27" t="s">
        <v>9</v>
      </c>
      <c r="E1077" s="54">
        <v>5</v>
      </c>
      <c r="F1077" s="30">
        <v>16.751651009149107</v>
      </c>
      <c r="G1077" s="30">
        <f>SUM(E1077*F1077)</f>
        <v>83.758255045745528</v>
      </c>
    </row>
    <row r="1078" spans="1:7" s="5" customFormat="1" ht="30">
      <c r="A1078" s="22">
        <v>2</v>
      </c>
      <c r="B1078" s="23" t="s">
        <v>55</v>
      </c>
      <c r="C1078" s="26" t="s">
        <v>157</v>
      </c>
      <c r="D1078" s="27" t="s">
        <v>9</v>
      </c>
      <c r="E1078" s="54">
        <v>4</v>
      </c>
      <c r="F1078" s="30">
        <v>11.790941019597099</v>
      </c>
      <c r="G1078" s="30">
        <f t="shared" ref="G1078:G1090" si="28">SUM(E1078*F1078)</f>
        <v>47.163764078388397</v>
      </c>
    </row>
    <row r="1079" spans="1:7" s="5" customFormat="1" ht="30">
      <c r="A1079" s="22">
        <v>3</v>
      </c>
      <c r="B1079" s="23" t="s">
        <v>158</v>
      </c>
      <c r="C1079" s="55" t="s">
        <v>159</v>
      </c>
      <c r="D1079" s="32" t="s">
        <v>160</v>
      </c>
      <c r="E1079" s="43">
        <v>3</v>
      </c>
      <c r="F1079" s="30">
        <v>143.69769052955206</v>
      </c>
      <c r="G1079" s="30">
        <f t="shared" si="28"/>
        <v>431.09307158865619</v>
      </c>
    </row>
    <row r="1080" spans="1:7" s="5" customFormat="1" ht="30">
      <c r="A1080" s="22">
        <v>4</v>
      </c>
      <c r="B1080" s="23" t="s">
        <v>105</v>
      </c>
      <c r="C1080" s="26" t="s">
        <v>106</v>
      </c>
      <c r="D1080" s="27" t="s">
        <v>7</v>
      </c>
      <c r="E1080" s="43">
        <v>3</v>
      </c>
      <c r="F1080" s="30">
        <v>63.748559805572121</v>
      </c>
      <c r="G1080" s="30">
        <f t="shared" si="28"/>
        <v>191.24567941671637</v>
      </c>
    </row>
    <row r="1081" spans="1:7" s="5" customFormat="1" ht="30">
      <c r="A1081" s="22">
        <v>5</v>
      </c>
      <c r="B1081" s="23" t="s">
        <v>107</v>
      </c>
      <c r="C1081" s="26" t="s">
        <v>133</v>
      </c>
      <c r="D1081" s="32" t="s">
        <v>7</v>
      </c>
      <c r="E1081" s="43">
        <v>3</v>
      </c>
      <c r="F1081" s="30">
        <v>16.999318265609404</v>
      </c>
      <c r="G1081" s="30">
        <f t="shared" si="28"/>
        <v>50.997954796828211</v>
      </c>
    </row>
    <row r="1082" spans="1:7" s="5" customFormat="1" ht="30">
      <c r="A1082" s="22">
        <v>6</v>
      </c>
      <c r="B1082" s="23" t="s">
        <v>140</v>
      </c>
      <c r="C1082" s="26" t="s">
        <v>161</v>
      </c>
      <c r="D1082" s="44" t="s">
        <v>7</v>
      </c>
      <c r="E1082" s="43">
        <v>3</v>
      </c>
      <c r="F1082" s="30">
        <v>93.209639597234286</v>
      </c>
      <c r="G1082" s="30">
        <f t="shared" si="28"/>
        <v>279.62891879170286</v>
      </c>
    </row>
    <row r="1083" spans="1:7" s="5" customFormat="1" ht="30">
      <c r="A1083" s="22">
        <v>7</v>
      </c>
      <c r="B1083" s="23" t="s">
        <v>61</v>
      </c>
      <c r="C1083" s="26" t="s">
        <v>255</v>
      </c>
      <c r="D1083" s="27" t="s">
        <v>46</v>
      </c>
      <c r="E1083" s="44">
        <v>0.4</v>
      </c>
      <c r="F1083" s="30">
        <v>676.90203232720114</v>
      </c>
      <c r="G1083" s="30">
        <f t="shared" si="28"/>
        <v>270.76081293088049</v>
      </c>
    </row>
    <row r="1084" spans="1:7" s="5" customFormat="1" ht="30">
      <c r="A1084" s="22">
        <v>8</v>
      </c>
      <c r="B1084" s="23" t="s">
        <v>61</v>
      </c>
      <c r="C1084" s="26" t="s">
        <v>242</v>
      </c>
      <c r="D1084" s="27" t="s">
        <v>46</v>
      </c>
      <c r="E1084" s="44">
        <v>0.2</v>
      </c>
      <c r="F1084" s="30">
        <v>352.83015461891722</v>
      </c>
      <c r="G1084" s="30">
        <f t="shared" si="28"/>
        <v>70.566030923783444</v>
      </c>
    </row>
    <row r="1085" spans="1:7" s="5" customFormat="1" ht="30">
      <c r="A1085" s="22">
        <v>9</v>
      </c>
      <c r="B1085" s="23" t="s">
        <v>31</v>
      </c>
      <c r="C1085" s="38" t="s">
        <v>322</v>
      </c>
      <c r="D1085" s="32" t="s">
        <v>10</v>
      </c>
      <c r="E1085" s="44">
        <v>0.04</v>
      </c>
      <c r="F1085" s="30">
        <v>2118.3091592585915</v>
      </c>
      <c r="G1085" s="30">
        <f t="shared" si="28"/>
        <v>84.732366370343669</v>
      </c>
    </row>
    <row r="1086" spans="1:7" s="5" customFormat="1" ht="45">
      <c r="A1086" s="75">
        <v>10</v>
      </c>
      <c r="B1086" s="23" t="s">
        <v>24</v>
      </c>
      <c r="C1086" s="49" t="s">
        <v>365</v>
      </c>
      <c r="D1086" s="32" t="s">
        <v>14</v>
      </c>
      <c r="E1086" s="51">
        <f>1.5/100</f>
        <v>1.4999999999999999E-2</v>
      </c>
      <c r="F1086" s="30">
        <v>106.3677804367268</v>
      </c>
      <c r="G1086" s="30">
        <f t="shared" si="28"/>
        <v>1.5955167065509019</v>
      </c>
    </row>
    <row r="1087" spans="1:7" s="5" customFormat="1" ht="47.25">
      <c r="A1087" s="22">
        <v>11</v>
      </c>
      <c r="B1087" s="23" t="s">
        <v>134</v>
      </c>
      <c r="C1087" s="38" t="s">
        <v>366</v>
      </c>
      <c r="D1087" s="32" t="s">
        <v>23</v>
      </c>
      <c r="E1087" s="33">
        <v>6</v>
      </c>
      <c r="F1087" s="30">
        <v>1.3164099301568937</v>
      </c>
      <c r="G1087" s="30">
        <f t="shared" si="28"/>
        <v>7.8984595809413616</v>
      </c>
    </row>
    <row r="1088" spans="1:7" s="5" customFormat="1" ht="17.25">
      <c r="A1088" s="32">
        <v>12</v>
      </c>
      <c r="B1088" s="31" t="s">
        <v>54</v>
      </c>
      <c r="C1088" s="76" t="s">
        <v>162</v>
      </c>
      <c r="D1088" s="27" t="s">
        <v>8</v>
      </c>
      <c r="E1088" s="50">
        <v>0.45</v>
      </c>
      <c r="F1088" s="30">
        <v>62.098676529901269</v>
      </c>
      <c r="G1088" s="30">
        <f t="shared" si="28"/>
        <v>27.944404438455571</v>
      </c>
    </row>
    <row r="1089" spans="1:7" s="5" customFormat="1" ht="15">
      <c r="A1089" s="32">
        <v>13</v>
      </c>
      <c r="B1089" s="37" t="s">
        <v>12</v>
      </c>
      <c r="C1089" s="38" t="s">
        <v>163</v>
      </c>
      <c r="D1089" s="27" t="s">
        <v>22</v>
      </c>
      <c r="E1089" s="50">
        <v>22.5</v>
      </c>
      <c r="F1089" s="30">
        <v>0.81017969427070968</v>
      </c>
      <c r="G1089" s="30">
        <f t="shared" si="28"/>
        <v>18.229043121090967</v>
      </c>
    </row>
    <row r="1090" spans="1:7" s="5" customFormat="1" ht="15">
      <c r="A1090" s="32">
        <v>14</v>
      </c>
      <c r="B1090" s="37" t="s">
        <v>12</v>
      </c>
      <c r="C1090" s="38" t="s">
        <v>164</v>
      </c>
      <c r="D1090" s="27" t="s">
        <v>7</v>
      </c>
      <c r="E1090" s="44">
        <v>9</v>
      </c>
      <c r="F1090" s="30">
        <v>0.51556889635408787</v>
      </c>
      <c r="G1090" s="30">
        <f t="shared" si="28"/>
        <v>4.6401200671867908</v>
      </c>
    </row>
    <row r="1091" spans="1:7" s="5" customFormat="1" ht="30">
      <c r="A1091" s="59"/>
      <c r="B1091" s="53"/>
      <c r="C1091" s="77" t="s">
        <v>367</v>
      </c>
      <c r="D1091" s="59"/>
      <c r="E1091" s="59"/>
      <c r="F1091" s="30"/>
      <c r="G1091" s="30"/>
    </row>
    <row r="1092" spans="1:7" s="5" customFormat="1" ht="30">
      <c r="A1092" s="44">
        <v>1</v>
      </c>
      <c r="B1092" s="31" t="s">
        <v>18</v>
      </c>
      <c r="C1092" s="26" t="s">
        <v>27</v>
      </c>
      <c r="D1092" s="54" t="s">
        <v>8</v>
      </c>
      <c r="E1092" s="36">
        <f>0.5*3</f>
        <v>1.5</v>
      </c>
      <c r="F1092" s="30">
        <v>40.713073227596681</v>
      </c>
      <c r="G1092" s="30">
        <f>SUM(E1092*F1092)</f>
        <v>61.069609841395021</v>
      </c>
    </row>
    <row r="1093" spans="1:7" s="5" customFormat="1" ht="30">
      <c r="A1093" s="44">
        <v>2</v>
      </c>
      <c r="B1093" s="37" t="s">
        <v>30</v>
      </c>
      <c r="C1093" s="47" t="s">
        <v>92</v>
      </c>
      <c r="D1093" s="54" t="s">
        <v>8</v>
      </c>
      <c r="E1093" s="36">
        <f>1.53*3</f>
        <v>4.59</v>
      </c>
      <c r="F1093" s="30">
        <v>55.919694199463713</v>
      </c>
      <c r="G1093" s="30">
        <f t="shared" ref="G1093:G1101" si="29">SUM(E1093*F1093)</f>
        <v>256.67139637553845</v>
      </c>
    </row>
    <row r="1094" spans="1:7" s="5" customFormat="1" ht="30">
      <c r="A1094" s="44">
        <v>3</v>
      </c>
      <c r="B1094" s="23" t="s">
        <v>12</v>
      </c>
      <c r="C1094" s="26" t="s">
        <v>93</v>
      </c>
      <c r="D1094" s="54" t="s">
        <v>7</v>
      </c>
      <c r="E1094" s="45">
        <v>3</v>
      </c>
      <c r="F1094" s="30">
        <v>41.24551170832703</v>
      </c>
      <c r="G1094" s="30">
        <f t="shared" si="29"/>
        <v>123.73653512498109</v>
      </c>
    </row>
    <row r="1095" spans="1:7" s="5" customFormat="1" ht="45">
      <c r="A1095" s="44">
        <v>4</v>
      </c>
      <c r="B1095" s="23" t="s">
        <v>12</v>
      </c>
      <c r="C1095" s="55" t="s">
        <v>94</v>
      </c>
      <c r="D1095" s="54" t="s">
        <v>7</v>
      </c>
      <c r="E1095" s="45">
        <v>3</v>
      </c>
      <c r="F1095" s="30">
        <v>64.696531222490123</v>
      </c>
      <c r="G1095" s="30">
        <f t="shared" si="29"/>
        <v>194.08959366747035</v>
      </c>
    </row>
    <row r="1096" spans="1:7" s="5" customFormat="1" ht="45">
      <c r="A1096" s="44">
        <v>5</v>
      </c>
      <c r="B1096" s="23" t="s">
        <v>12</v>
      </c>
      <c r="C1096" s="55" t="s">
        <v>110</v>
      </c>
      <c r="D1096" s="54" t="s">
        <v>7</v>
      </c>
      <c r="E1096" s="45">
        <v>3</v>
      </c>
      <c r="F1096" s="30">
        <v>44.191619687493251</v>
      </c>
      <c r="G1096" s="30">
        <f t="shared" si="29"/>
        <v>132.57485906247976</v>
      </c>
    </row>
    <row r="1097" spans="1:7" s="5" customFormat="1" ht="73.5">
      <c r="A1097" s="44">
        <v>6</v>
      </c>
      <c r="B1097" s="23" t="s">
        <v>83</v>
      </c>
      <c r="C1097" s="78" t="s">
        <v>165</v>
      </c>
      <c r="D1097" s="79" t="s">
        <v>84</v>
      </c>
      <c r="E1097" s="45">
        <v>3</v>
      </c>
      <c r="F1097" s="30">
        <v>228.20911881910448</v>
      </c>
      <c r="G1097" s="30">
        <f t="shared" si="29"/>
        <v>684.62735645731345</v>
      </c>
    </row>
    <row r="1098" spans="1:7" s="5" customFormat="1" ht="30">
      <c r="A1098" s="44">
        <v>7</v>
      </c>
      <c r="B1098" s="31" t="s">
        <v>26</v>
      </c>
      <c r="C1098" s="47" t="s">
        <v>89</v>
      </c>
      <c r="D1098" s="44" t="s">
        <v>10</v>
      </c>
      <c r="E1098" s="56">
        <f>0.0172*3</f>
        <v>5.16E-2</v>
      </c>
      <c r="F1098" s="30">
        <v>812.96067289764358</v>
      </c>
      <c r="G1098" s="30">
        <f t="shared" si="29"/>
        <v>41.948770721518407</v>
      </c>
    </row>
    <row r="1099" spans="1:7" s="5" customFormat="1" ht="30">
      <c r="A1099" s="44">
        <v>8</v>
      </c>
      <c r="B1099" s="41" t="s">
        <v>90</v>
      </c>
      <c r="C1099" s="26" t="s">
        <v>28</v>
      </c>
      <c r="D1099" s="44" t="s">
        <v>10</v>
      </c>
      <c r="E1099" s="56">
        <f>0.0264*3</f>
        <v>7.9199999999999993E-2</v>
      </c>
      <c r="F1099" s="30">
        <v>810.17969427070966</v>
      </c>
      <c r="G1099" s="30">
        <f t="shared" si="29"/>
        <v>64.166231786240203</v>
      </c>
    </row>
    <row r="1100" spans="1:7" s="5" customFormat="1" ht="30">
      <c r="A1100" s="44">
        <v>9</v>
      </c>
      <c r="B1100" s="23" t="s">
        <v>25</v>
      </c>
      <c r="C1100" s="55" t="s">
        <v>29</v>
      </c>
      <c r="D1100" s="27" t="s">
        <v>14</v>
      </c>
      <c r="E1100" s="57">
        <f>0.1/100*3</f>
        <v>3.0000000000000001E-3</v>
      </c>
      <c r="F1100" s="30">
        <v>205.6839946550501</v>
      </c>
      <c r="G1100" s="30">
        <f t="shared" si="29"/>
        <v>0.61705198396515026</v>
      </c>
    </row>
    <row r="1101" spans="1:7" s="5" customFormat="1" ht="30">
      <c r="A1101" s="44">
        <v>10</v>
      </c>
      <c r="B1101" s="58" t="s">
        <v>91</v>
      </c>
      <c r="C1101" s="47" t="s">
        <v>37</v>
      </c>
      <c r="D1101" s="44" t="s">
        <v>10</v>
      </c>
      <c r="E1101" s="56">
        <f>0.0436*3</f>
        <v>0.1308</v>
      </c>
      <c r="F1101" s="30">
        <v>9.3692870391828116</v>
      </c>
      <c r="G1101" s="30">
        <f t="shared" si="29"/>
        <v>1.2255027447251117</v>
      </c>
    </row>
    <row r="1102" spans="1:7" s="5" customFormat="1" ht="45">
      <c r="A1102" s="18"/>
      <c r="B1102" s="19"/>
      <c r="C1102" s="20" t="s">
        <v>368</v>
      </c>
      <c r="D1102" s="18"/>
      <c r="E1102" s="18"/>
      <c r="F1102" s="18"/>
      <c r="G1102" s="21"/>
    </row>
    <row r="1103" spans="1:7" s="5" customFormat="1" ht="15">
      <c r="A1103" s="22"/>
      <c r="B1103" s="23"/>
      <c r="C1103" s="20" t="s">
        <v>47</v>
      </c>
      <c r="D1103" s="4"/>
      <c r="E1103" s="24"/>
      <c r="F1103" s="30"/>
      <c r="G1103" s="30"/>
    </row>
    <row r="1104" spans="1:7" s="5" customFormat="1" ht="25.5">
      <c r="A1104" s="22">
        <v>1</v>
      </c>
      <c r="B1104" s="70" t="s">
        <v>39</v>
      </c>
      <c r="C1104" s="26" t="s">
        <v>69</v>
      </c>
      <c r="D1104" s="27" t="s">
        <v>48</v>
      </c>
      <c r="E1104" s="28">
        <v>2470</v>
      </c>
      <c r="F1104" s="30">
        <v>0.42932480293630632</v>
      </c>
      <c r="G1104" s="30">
        <f>SUM(E1104*F1104)</f>
        <v>1060.4322632526766</v>
      </c>
    </row>
    <row r="1105" spans="1:7" s="5" customFormat="1" ht="17.45" customHeight="1">
      <c r="A1105" s="149">
        <v>2</v>
      </c>
      <c r="B1105" s="23" t="s">
        <v>40</v>
      </c>
      <c r="C1105" s="150" t="s">
        <v>300</v>
      </c>
      <c r="D1105" s="103" t="s">
        <v>20</v>
      </c>
      <c r="E1105" s="115">
        <v>0.111</v>
      </c>
      <c r="F1105" s="140">
        <v>6618.6242146670647</v>
      </c>
      <c r="G1105" s="140">
        <f>SUM(E1105*F1105)</f>
        <v>734.66728782804421</v>
      </c>
    </row>
    <row r="1106" spans="1:7" s="5" customFormat="1" ht="15">
      <c r="A1106" s="149"/>
      <c r="B1106" s="31" t="s">
        <v>41</v>
      </c>
      <c r="C1106" s="150"/>
      <c r="D1106" s="104"/>
      <c r="E1106" s="116"/>
      <c r="F1106" s="141"/>
      <c r="G1106" s="141"/>
    </row>
    <row r="1107" spans="1:7" s="5" customFormat="1" ht="38.25">
      <c r="A1107" s="149"/>
      <c r="B1107" s="70" t="s">
        <v>70</v>
      </c>
      <c r="C1107" s="150"/>
      <c r="D1107" s="105"/>
      <c r="E1107" s="117"/>
      <c r="F1107" s="142"/>
      <c r="G1107" s="142"/>
    </row>
    <row r="1108" spans="1:7" s="5" customFormat="1" ht="17.45" customHeight="1">
      <c r="A1108" s="149">
        <v>3</v>
      </c>
      <c r="B1108" s="31" t="s">
        <v>44</v>
      </c>
      <c r="C1108" s="150" t="s">
        <v>301</v>
      </c>
      <c r="D1108" s="103" t="s">
        <v>20</v>
      </c>
      <c r="E1108" s="121">
        <v>8.0500000000000002E-2</v>
      </c>
      <c r="F1108" s="140">
        <v>7852.1940861709263</v>
      </c>
      <c r="G1108" s="140">
        <f>SUM(E1108*F1108)</f>
        <v>632.10162393675955</v>
      </c>
    </row>
    <row r="1109" spans="1:7" s="5" customFormat="1" ht="15">
      <c r="A1109" s="149"/>
      <c r="B1109" s="23" t="s">
        <v>49</v>
      </c>
      <c r="C1109" s="150"/>
      <c r="D1109" s="104"/>
      <c r="E1109" s="135"/>
      <c r="F1109" s="141"/>
      <c r="G1109" s="141"/>
    </row>
    <row r="1110" spans="1:7" s="5" customFormat="1" ht="38.25">
      <c r="A1110" s="149"/>
      <c r="B1110" s="70" t="s">
        <v>71</v>
      </c>
      <c r="C1110" s="150"/>
      <c r="D1110" s="105"/>
      <c r="E1110" s="122"/>
      <c r="F1110" s="142"/>
      <c r="G1110" s="142"/>
    </row>
    <row r="1111" spans="1:7" s="5" customFormat="1" ht="17.45" customHeight="1">
      <c r="A1111" s="149">
        <v>4</v>
      </c>
      <c r="B1111" s="31" t="s">
        <v>45</v>
      </c>
      <c r="C1111" s="150" t="s">
        <v>302</v>
      </c>
      <c r="D1111" s="103" t="s">
        <v>20</v>
      </c>
      <c r="E1111" s="121">
        <v>0.76049999999999995</v>
      </c>
      <c r="F1111" s="140">
        <v>7075.2518580628575</v>
      </c>
      <c r="G1111" s="140">
        <f>SUM(E1111*F1111)</f>
        <v>5380.7290380568029</v>
      </c>
    </row>
    <row r="1112" spans="1:7" s="5" customFormat="1" ht="15">
      <c r="A1112" s="149"/>
      <c r="B1112" s="23" t="s">
        <v>50</v>
      </c>
      <c r="C1112" s="150"/>
      <c r="D1112" s="104"/>
      <c r="E1112" s="135"/>
      <c r="F1112" s="141"/>
      <c r="G1112" s="141"/>
    </row>
    <row r="1113" spans="1:7" s="5" customFormat="1" ht="38.25">
      <c r="A1113" s="149"/>
      <c r="B1113" s="70" t="s">
        <v>72</v>
      </c>
      <c r="C1113" s="150"/>
      <c r="D1113" s="105"/>
      <c r="E1113" s="122"/>
      <c r="F1113" s="142"/>
      <c r="G1113" s="142"/>
    </row>
    <row r="1114" spans="1:7" s="5" customFormat="1" ht="30.2" customHeight="1">
      <c r="A1114" s="151">
        <v>5</v>
      </c>
      <c r="B1114" s="23" t="s">
        <v>32</v>
      </c>
      <c r="C1114" s="124" t="s">
        <v>150</v>
      </c>
      <c r="D1114" s="103" t="s">
        <v>19</v>
      </c>
      <c r="E1114" s="165">
        <v>0.45500000000000002</v>
      </c>
      <c r="F1114" s="140">
        <v>255.18809450776595</v>
      </c>
      <c r="G1114" s="140">
        <f>SUM(E1114*F1114)</f>
        <v>116.11058300103352</v>
      </c>
    </row>
    <row r="1115" spans="1:7" s="5" customFormat="1" ht="30.2" customHeight="1">
      <c r="A1115" s="152"/>
      <c r="B1115" s="23" t="s">
        <v>50</v>
      </c>
      <c r="C1115" s="125"/>
      <c r="D1115" s="105"/>
      <c r="E1115" s="166"/>
      <c r="F1115" s="142"/>
      <c r="G1115" s="142"/>
    </row>
    <row r="1116" spans="1:7" s="5" customFormat="1" ht="30.2" customHeight="1">
      <c r="A1116" s="151">
        <v>6</v>
      </c>
      <c r="B1116" s="23" t="s">
        <v>33</v>
      </c>
      <c r="C1116" s="124" t="s">
        <v>151</v>
      </c>
      <c r="D1116" s="103" t="s">
        <v>19</v>
      </c>
      <c r="E1116" s="106">
        <v>7.2549999999999999</v>
      </c>
      <c r="F1116" s="140">
        <v>123.48112265731075</v>
      </c>
      <c r="G1116" s="140">
        <f>SUM(E1116*F1116)</f>
        <v>895.85554487878949</v>
      </c>
    </row>
    <row r="1117" spans="1:7" s="5" customFormat="1" ht="30.2" customHeight="1">
      <c r="A1117" s="152"/>
      <c r="B1117" s="23" t="s">
        <v>51</v>
      </c>
      <c r="C1117" s="125"/>
      <c r="D1117" s="105"/>
      <c r="E1117" s="108"/>
      <c r="F1117" s="142"/>
      <c r="G1117" s="142"/>
    </row>
    <row r="1118" spans="1:7" s="5" customFormat="1" ht="30">
      <c r="A1118" s="22">
        <v>7</v>
      </c>
      <c r="B1118" s="31" t="s">
        <v>16</v>
      </c>
      <c r="C1118" s="26" t="s">
        <v>15</v>
      </c>
      <c r="D1118" s="32" t="s">
        <v>8</v>
      </c>
      <c r="E1118" s="33">
        <v>147</v>
      </c>
      <c r="F1118" s="30">
        <v>10.64505164099787</v>
      </c>
      <c r="G1118" s="30">
        <f>SUM(E1118*F1118)</f>
        <v>1564.8225912266869</v>
      </c>
    </row>
    <row r="1119" spans="1:7" s="5" customFormat="1" ht="45">
      <c r="A1119" s="22">
        <v>8</v>
      </c>
      <c r="B1119" s="31" t="s">
        <v>52</v>
      </c>
      <c r="C1119" s="34" t="s">
        <v>73</v>
      </c>
      <c r="D1119" s="32" t="s">
        <v>8</v>
      </c>
      <c r="E1119" s="33">
        <v>325</v>
      </c>
      <c r="F1119" s="30">
        <v>10.64505164099787</v>
      </c>
      <c r="G1119" s="30">
        <f>SUM(E1119*F1119)</f>
        <v>3459.6417833243077</v>
      </c>
    </row>
    <row r="1120" spans="1:7" s="5" customFormat="1" ht="17.45" customHeight="1">
      <c r="A1120" s="151">
        <v>9</v>
      </c>
      <c r="B1120" s="35" t="s">
        <v>152</v>
      </c>
      <c r="C1120" s="150" t="s">
        <v>166</v>
      </c>
      <c r="D1120" s="112" t="s">
        <v>36</v>
      </c>
      <c r="E1120" s="136">
        <v>7.71</v>
      </c>
      <c r="F1120" s="140">
        <v>63.332831133701895</v>
      </c>
      <c r="G1120" s="140">
        <f>SUM(E1120*F1120)</f>
        <v>488.29612804084161</v>
      </c>
    </row>
    <row r="1121" spans="1:7" s="5" customFormat="1" ht="15">
      <c r="A1121" s="153"/>
      <c r="B1121" s="23" t="s">
        <v>167</v>
      </c>
      <c r="C1121" s="150"/>
      <c r="D1121" s="113"/>
      <c r="E1121" s="137"/>
      <c r="F1121" s="141"/>
      <c r="G1121" s="141"/>
    </row>
    <row r="1122" spans="1:7" s="5" customFormat="1" ht="15">
      <c r="A1122" s="152"/>
      <c r="B1122" s="23" t="s">
        <v>17</v>
      </c>
      <c r="C1122" s="150"/>
      <c r="D1122" s="114"/>
      <c r="E1122" s="138"/>
      <c r="F1122" s="142"/>
      <c r="G1122" s="142"/>
    </row>
    <row r="1123" spans="1:7" s="5" customFormat="1" ht="30">
      <c r="A1123" s="151">
        <v>10</v>
      </c>
      <c r="B1123" s="35" t="s">
        <v>74</v>
      </c>
      <c r="C1123" s="150" t="s">
        <v>75</v>
      </c>
      <c r="D1123" s="112" t="s">
        <v>36</v>
      </c>
      <c r="E1123" s="115">
        <v>2.4249999999999998</v>
      </c>
      <c r="F1123" s="140">
        <v>824.901743748169</v>
      </c>
      <c r="G1123" s="140">
        <f>SUM(E1123*F1123)</f>
        <v>2000.3867285893098</v>
      </c>
    </row>
    <row r="1124" spans="1:7" s="5" customFormat="1" ht="30">
      <c r="A1124" s="153"/>
      <c r="B1124" s="23" t="s">
        <v>76</v>
      </c>
      <c r="C1124" s="150"/>
      <c r="D1124" s="113"/>
      <c r="E1124" s="116"/>
      <c r="F1124" s="141"/>
      <c r="G1124" s="141"/>
    </row>
    <row r="1125" spans="1:7" s="5" customFormat="1" ht="15">
      <c r="A1125" s="152"/>
      <c r="B1125" s="23" t="s">
        <v>17</v>
      </c>
      <c r="C1125" s="150"/>
      <c r="D1125" s="114"/>
      <c r="E1125" s="117"/>
      <c r="F1125" s="142"/>
      <c r="G1125" s="142"/>
    </row>
    <row r="1126" spans="1:7" s="5" customFormat="1" ht="15" customHeight="1">
      <c r="A1126" s="149">
        <v>11</v>
      </c>
      <c r="B1126" s="155" t="s">
        <v>77</v>
      </c>
      <c r="C1126" s="156" t="s">
        <v>386</v>
      </c>
      <c r="D1126" s="118" t="s">
        <v>14</v>
      </c>
      <c r="E1126" s="168">
        <v>8.25</v>
      </c>
      <c r="F1126" s="140">
        <v>176.43740900435631</v>
      </c>
      <c r="G1126" s="140">
        <f>SUM(E1126*F1126)</f>
        <v>1455.6086242859396</v>
      </c>
    </row>
    <row r="1127" spans="1:7" s="5" customFormat="1" ht="15">
      <c r="A1127" s="149"/>
      <c r="B1127" s="155"/>
      <c r="C1127" s="156"/>
      <c r="D1127" s="119"/>
      <c r="E1127" s="169"/>
      <c r="F1127" s="141"/>
      <c r="G1127" s="141"/>
    </row>
    <row r="1128" spans="1:7" s="5" customFormat="1" ht="15">
      <c r="A1128" s="149"/>
      <c r="B1128" s="155"/>
      <c r="C1128" s="156"/>
      <c r="D1128" s="119"/>
      <c r="E1128" s="169"/>
      <c r="F1128" s="141"/>
      <c r="G1128" s="141"/>
    </row>
    <row r="1129" spans="1:7" s="5" customFormat="1" ht="15">
      <c r="A1129" s="149"/>
      <c r="B1129" s="155"/>
      <c r="C1129" s="156"/>
      <c r="D1129" s="120"/>
      <c r="E1129" s="170"/>
      <c r="F1129" s="142"/>
      <c r="G1129" s="142"/>
    </row>
    <row r="1130" spans="1:7" s="5" customFormat="1" ht="35.450000000000003" customHeight="1">
      <c r="A1130" s="22">
        <v>12</v>
      </c>
      <c r="B1130" s="31" t="s">
        <v>42</v>
      </c>
      <c r="C1130" s="26" t="s">
        <v>78</v>
      </c>
      <c r="D1130" s="27" t="s">
        <v>14</v>
      </c>
      <c r="E1130" s="48">
        <v>11.115</v>
      </c>
      <c r="F1130" s="30">
        <v>606.33512887491179</v>
      </c>
      <c r="G1130" s="30">
        <f>SUM(E1130*F1130)</f>
        <v>6739.4149574446446</v>
      </c>
    </row>
    <row r="1131" spans="1:7" s="5" customFormat="1" ht="35.450000000000003" customHeight="1">
      <c r="A1131" s="22">
        <v>13</v>
      </c>
      <c r="B1131" s="62" t="s">
        <v>387</v>
      </c>
      <c r="C1131" s="63" t="s">
        <v>404</v>
      </c>
      <c r="D1131" s="60" t="s">
        <v>10</v>
      </c>
      <c r="E1131" s="48">
        <v>0.15264599999999998</v>
      </c>
      <c r="F1131" s="30">
        <v>259.32765870510798</v>
      </c>
      <c r="G1131" s="30">
        <f>SUM(E1131*F1131)</f>
        <v>39.585329790699909</v>
      </c>
    </row>
    <row r="1132" spans="1:7" s="5" customFormat="1" ht="19.7" customHeight="1">
      <c r="A1132" s="22"/>
      <c r="B1132" s="23"/>
      <c r="C1132" s="20" t="s">
        <v>53</v>
      </c>
      <c r="D1132" s="4"/>
      <c r="E1132" s="24"/>
      <c r="F1132" s="30"/>
      <c r="G1132" s="30"/>
    </row>
    <row r="1133" spans="1:7" s="5" customFormat="1" ht="45">
      <c r="A1133" s="32">
        <v>1</v>
      </c>
      <c r="B1133" s="37" t="s">
        <v>169</v>
      </c>
      <c r="C1133" s="55" t="s">
        <v>369</v>
      </c>
      <c r="D1133" s="27" t="s">
        <v>9</v>
      </c>
      <c r="E1133" s="50">
        <v>17.11</v>
      </c>
      <c r="F1133" s="30">
        <v>0.20418303837296589</v>
      </c>
      <c r="G1133" s="30">
        <f>SUM(E1133*F1133)</f>
        <v>3.4935717865614464</v>
      </c>
    </row>
    <row r="1134" spans="1:7" s="5" customFormat="1" ht="45">
      <c r="A1134" s="32">
        <v>2</v>
      </c>
      <c r="B1134" s="23" t="s">
        <v>148</v>
      </c>
      <c r="C1134" s="55" t="s">
        <v>168</v>
      </c>
      <c r="D1134" s="32" t="s">
        <v>21</v>
      </c>
      <c r="E1134" s="43">
        <v>57</v>
      </c>
      <c r="F1134" s="30">
        <v>2.2094603831345645</v>
      </c>
      <c r="G1134" s="30">
        <f t="shared" ref="G1134:G1190" si="30">SUM(E1134*F1134)</f>
        <v>125.93924183867017</v>
      </c>
    </row>
    <row r="1135" spans="1:7" s="5" customFormat="1" ht="45">
      <c r="A1135" s="32">
        <v>3</v>
      </c>
      <c r="B1135" s="23" t="s">
        <v>148</v>
      </c>
      <c r="C1135" s="55" t="s">
        <v>170</v>
      </c>
      <c r="D1135" s="32" t="s">
        <v>21</v>
      </c>
      <c r="E1135" s="43">
        <v>161</v>
      </c>
      <c r="F1135" s="30">
        <v>2.2094603831345645</v>
      </c>
      <c r="G1135" s="30">
        <f t="shared" si="30"/>
        <v>355.72312168466487</v>
      </c>
    </row>
    <row r="1136" spans="1:7" s="5" customFormat="1" ht="45">
      <c r="A1136" s="32">
        <v>4</v>
      </c>
      <c r="B1136" s="37" t="s">
        <v>197</v>
      </c>
      <c r="C1136" s="55" t="s">
        <v>198</v>
      </c>
      <c r="D1136" s="32" t="s">
        <v>7</v>
      </c>
      <c r="E1136" s="43">
        <v>23</v>
      </c>
      <c r="F1136" s="30">
        <v>1.9162135891463989</v>
      </c>
      <c r="G1136" s="30">
        <f t="shared" si="30"/>
        <v>44.072912550367178</v>
      </c>
    </row>
    <row r="1137" spans="1:7" s="5" customFormat="1" ht="45">
      <c r="A1137" s="32">
        <v>5</v>
      </c>
      <c r="B1137" s="37" t="s">
        <v>197</v>
      </c>
      <c r="C1137" s="55" t="s">
        <v>199</v>
      </c>
      <c r="D1137" s="32" t="s">
        <v>7</v>
      </c>
      <c r="E1137" s="43">
        <v>413</v>
      </c>
      <c r="F1137" s="30">
        <v>1.9162135891463989</v>
      </c>
      <c r="G1137" s="30">
        <f t="shared" si="30"/>
        <v>791.39621231746275</v>
      </c>
    </row>
    <row r="1138" spans="1:7" s="5" customFormat="1" ht="45">
      <c r="A1138" s="32">
        <v>6</v>
      </c>
      <c r="B1138" s="23" t="s">
        <v>200</v>
      </c>
      <c r="C1138" s="26" t="s">
        <v>201</v>
      </c>
      <c r="D1138" s="44" t="s">
        <v>10</v>
      </c>
      <c r="E1138" s="51">
        <v>0.25</v>
      </c>
      <c r="F1138" s="30">
        <v>3.7364267697971871</v>
      </c>
      <c r="G1138" s="30">
        <f t="shared" si="30"/>
        <v>0.93410669244929678</v>
      </c>
    </row>
    <row r="1139" spans="1:7" s="5" customFormat="1" ht="45">
      <c r="A1139" s="32">
        <v>7</v>
      </c>
      <c r="B1139" s="23" t="s">
        <v>144</v>
      </c>
      <c r="C1139" s="55" t="s">
        <v>370</v>
      </c>
      <c r="D1139" s="32" t="s">
        <v>9</v>
      </c>
      <c r="E1139" s="50">
        <v>5.75</v>
      </c>
      <c r="F1139" s="30">
        <v>1.6545415618005763</v>
      </c>
      <c r="G1139" s="30">
        <f t="shared" si="30"/>
        <v>9.5136139803533144</v>
      </c>
    </row>
    <row r="1140" spans="1:7" s="5" customFormat="1" ht="45">
      <c r="A1140" s="32">
        <v>8</v>
      </c>
      <c r="B1140" s="23" t="s">
        <v>144</v>
      </c>
      <c r="C1140" s="55" t="s">
        <v>371</v>
      </c>
      <c r="D1140" s="32" t="s">
        <v>9</v>
      </c>
      <c r="E1140" s="33">
        <v>66</v>
      </c>
      <c r="F1140" s="30">
        <v>1.4046232219279065</v>
      </c>
      <c r="G1140" s="30">
        <f t="shared" si="30"/>
        <v>92.705132647241825</v>
      </c>
    </row>
    <row r="1141" spans="1:7" s="5" customFormat="1" ht="45">
      <c r="A1141" s="32">
        <v>9</v>
      </c>
      <c r="B1141" s="23" t="s">
        <v>129</v>
      </c>
      <c r="C1141" s="26" t="s">
        <v>171</v>
      </c>
      <c r="D1141" s="32" t="s">
        <v>9</v>
      </c>
      <c r="E1141" s="33">
        <v>60</v>
      </c>
      <c r="F1141" s="30">
        <v>0.75055651852608785</v>
      </c>
      <c r="G1141" s="30">
        <f t="shared" si="30"/>
        <v>45.033391111565273</v>
      </c>
    </row>
    <row r="1142" spans="1:7" s="5" customFormat="1" ht="45">
      <c r="A1142" s="32">
        <v>10</v>
      </c>
      <c r="B1142" s="23" t="s">
        <v>129</v>
      </c>
      <c r="C1142" s="26" t="s">
        <v>172</v>
      </c>
      <c r="D1142" s="32" t="s">
        <v>9</v>
      </c>
      <c r="E1142" s="33">
        <v>204</v>
      </c>
      <c r="F1142" s="30">
        <v>0.61665591087298333</v>
      </c>
      <c r="G1142" s="30">
        <f t="shared" si="30"/>
        <v>125.79780581808861</v>
      </c>
    </row>
    <row r="1143" spans="1:7" s="5" customFormat="1" ht="45">
      <c r="A1143" s="32">
        <v>11</v>
      </c>
      <c r="B1143" s="23" t="s">
        <v>129</v>
      </c>
      <c r="C1143" s="26" t="s">
        <v>173</v>
      </c>
      <c r="D1143" s="32" t="s">
        <v>9</v>
      </c>
      <c r="E1143" s="46">
        <v>2688</v>
      </c>
      <c r="F1143" s="30">
        <v>0.58690022028340449</v>
      </c>
      <c r="G1143" s="30">
        <f t="shared" si="30"/>
        <v>1577.5877921217914</v>
      </c>
    </row>
    <row r="1144" spans="1:7" s="5" customFormat="1" ht="45">
      <c r="A1144" s="32">
        <v>12</v>
      </c>
      <c r="B1144" s="80" t="s">
        <v>174</v>
      </c>
      <c r="C1144" s="26" t="s">
        <v>175</v>
      </c>
      <c r="D1144" s="32" t="s">
        <v>7</v>
      </c>
      <c r="E1144" s="43">
        <v>23</v>
      </c>
      <c r="F1144" s="30">
        <v>5.5988485631041689</v>
      </c>
      <c r="G1144" s="30">
        <f t="shared" si="30"/>
        <v>128.77351695139589</v>
      </c>
    </row>
    <row r="1145" spans="1:7" s="5" customFormat="1" ht="45">
      <c r="A1145" s="32">
        <v>13</v>
      </c>
      <c r="B1145" s="80" t="s">
        <v>174</v>
      </c>
      <c r="C1145" s="26" t="s">
        <v>176</v>
      </c>
      <c r="D1145" s="32" t="s">
        <v>7</v>
      </c>
      <c r="E1145" s="43">
        <v>413</v>
      </c>
      <c r="F1145" s="30">
        <v>4.8623215683126162</v>
      </c>
      <c r="G1145" s="30">
        <f t="shared" si="30"/>
        <v>2008.1388077131105</v>
      </c>
    </row>
    <row r="1146" spans="1:7" s="9" customFormat="1" ht="30">
      <c r="A1146" s="42" t="s">
        <v>372</v>
      </c>
      <c r="B1146" s="37" t="s">
        <v>174</v>
      </c>
      <c r="C1146" s="26" t="s">
        <v>177</v>
      </c>
      <c r="D1146" s="32" t="s">
        <v>7</v>
      </c>
      <c r="E1146" s="43">
        <v>23</v>
      </c>
      <c r="F1146" s="30">
        <v>4.1531201865389793</v>
      </c>
      <c r="G1146" s="30">
        <f t="shared" si="30"/>
        <v>95.521764290396519</v>
      </c>
    </row>
    <row r="1147" spans="1:7" s="9" customFormat="1" ht="30">
      <c r="A1147" s="42" t="s">
        <v>307</v>
      </c>
      <c r="B1147" s="37" t="s">
        <v>174</v>
      </c>
      <c r="C1147" s="26" t="s">
        <v>178</v>
      </c>
      <c r="D1147" s="32" t="s">
        <v>7</v>
      </c>
      <c r="E1147" s="43">
        <v>413</v>
      </c>
      <c r="F1147" s="30">
        <v>3.6369109717560804</v>
      </c>
      <c r="G1147" s="30">
        <f t="shared" si="30"/>
        <v>1502.0442313352612</v>
      </c>
    </row>
    <row r="1148" spans="1:7" s="5" customFormat="1" ht="30">
      <c r="A1148" s="32">
        <v>16</v>
      </c>
      <c r="B1148" s="37" t="s">
        <v>174</v>
      </c>
      <c r="C1148" s="26" t="s">
        <v>179</v>
      </c>
      <c r="D1148" s="32" t="s">
        <v>7</v>
      </c>
      <c r="E1148" s="43">
        <v>23</v>
      </c>
      <c r="F1148" s="30">
        <v>4.567710770395994</v>
      </c>
      <c r="G1148" s="30">
        <f t="shared" si="30"/>
        <v>105.05734771910787</v>
      </c>
    </row>
    <row r="1149" spans="1:7" s="5" customFormat="1" ht="30">
      <c r="A1149" s="32">
        <v>17</v>
      </c>
      <c r="B1149" s="37" t="s">
        <v>180</v>
      </c>
      <c r="C1149" s="26" t="s">
        <v>181</v>
      </c>
      <c r="D1149" s="32" t="s">
        <v>7</v>
      </c>
      <c r="E1149" s="43">
        <v>413</v>
      </c>
      <c r="F1149" s="30">
        <v>3.8400220995419394</v>
      </c>
      <c r="G1149" s="30">
        <f t="shared" si="30"/>
        <v>1585.9291271108209</v>
      </c>
    </row>
    <row r="1150" spans="1:7" s="5" customFormat="1" ht="30">
      <c r="A1150" s="32">
        <v>18</v>
      </c>
      <c r="B1150" s="37" t="s">
        <v>174</v>
      </c>
      <c r="C1150" s="26" t="s">
        <v>183</v>
      </c>
      <c r="D1150" s="32" t="s">
        <v>7</v>
      </c>
      <c r="E1150" s="43">
        <v>23</v>
      </c>
      <c r="F1150" s="30">
        <v>2.47597410518798</v>
      </c>
      <c r="G1150" s="30">
        <f t="shared" si="30"/>
        <v>56.94740441932354</v>
      </c>
    </row>
    <row r="1151" spans="1:7" s="5" customFormat="1" ht="30">
      <c r="A1151" s="32">
        <v>19</v>
      </c>
      <c r="B1151" s="37" t="s">
        <v>174</v>
      </c>
      <c r="C1151" s="26" t="s">
        <v>184</v>
      </c>
      <c r="D1151" s="32" t="s">
        <v>7</v>
      </c>
      <c r="E1151" s="43">
        <v>413</v>
      </c>
      <c r="F1151" s="30">
        <v>2.2844770865421764</v>
      </c>
      <c r="G1151" s="30">
        <f t="shared" si="30"/>
        <v>943.48903674191888</v>
      </c>
    </row>
    <row r="1152" spans="1:7" s="5" customFormat="1" ht="15">
      <c r="A1152" s="32">
        <v>20</v>
      </c>
      <c r="B1152" s="80" t="s">
        <v>174</v>
      </c>
      <c r="C1152" s="26" t="s">
        <v>185</v>
      </c>
      <c r="D1152" s="32" t="s">
        <v>7</v>
      </c>
      <c r="E1152" s="43">
        <v>23</v>
      </c>
      <c r="F1152" s="30">
        <v>2.3286687062296694</v>
      </c>
      <c r="G1152" s="30">
        <f t="shared" si="30"/>
        <v>53.559380243282398</v>
      </c>
    </row>
    <row r="1153" spans="1:7" s="5" customFormat="1" ht="30">
      <c r="A1153" s="32">
        <v>21</v>
      </c>
      <c r="B1153" s="80" t="s">
        <v>174</v>
      </c>
      <c r="C1153" s="26" t="s">
        <v>186</v>
      </c>
      <c r="D1153" s="32" t="s">
        <v>7</v>
      </c>
      <c r="E1153" s="43">
        <v>23</v>
      </c>
      <c r="F1153" s="30">
        <v>2.3286687062296694</v>
      </c>
      <c r="G1153" s="30">
        <f t="shared" si="30"/>
        <v>53.559380243282398</v>
      </c>
    </row>
    <row r="1154" spans="1:7" s="5" customFormat="1" ht="15">
      <c r="A1154" s="32">
        <v>22</v>
      </c>
      <c r="B1154" s="80" t="s">
        <v>174</v>
      </c>
      <c r="C1154" s="26" t="s">
        <v>187</v>
      </c>
      <c r="D1154" s="32" t="s">
        <v>7</v>
      </c>
      <c r="E1154" s="43">
        <v>413</v>
      </c>
      <c r="F1154" s="30">
        <v>2.2108243870630209</v>
      </c>
      <c r="G1154" s="30">
        <f t="shared" si="30"/>
        <v>913.07047185702766</v>
      </c>
    </row>
    <row r="1155" spans="1:7" s="5" customFormat="1" ht="30">
      <c r="A1155" s="32">
        <v>23</v>
      </c>
      <c r="B1155" s="80" t="s">
        <v>174</v>
      </c>
      <c r="C1155" s="26" t="s">
        <v>188</v>
      </c>
      <c r="D1155" s="32" t="s">
        <v>7</v>
      </c>
      <c r="E1155" s="43">
        <v>413</v>
      </c>
      <c r="F1155" s="30">
        <v>2.2108243870630209</v>
      </c>
      <c r="G1155" s="30">
        <f t="shared" si="30"/>
        <v>913.07047185702766</v>
      </c>
    </row>
    <row r="1156" spans="1:7" s="9" customFormat="1" ht="15">
      <c r="A1156" s="42" t="s">
        <v>373</v>
      </c>
      <c r="B1156" s="37" t="s">
        <v>174</v>
      </c>
      <c r="C1156" s="26" t="s">
        <v>189</v>
      </c>
      <c r="D1156" s="32" t="s">
        <v>7</v>
      </c>
      <c r="E1156" s="43">
        <v>46</v>
      </c>
      <c r="F1156" s="30">
        <v>1.9678345106246891</v>
      </c>
      <c r="G1156" s="30">
        <f t="shared" si="30"/>
        <v>90.520387488735693</v>
      </c>
    </row>
    <row r="1157" spans="1:7" s="9" customFormat="1" ht="30">
      <c r="A1157" s="42" t="s">
        <v>374</v>
      </c>
      <c r="B1157" s="37" t="s">
        <v>180</v>
      </c>
      <c r="C1157" s="26" t="s">
        <v>190</v>
      </c>
      <c r="D1157" s="32" t="s">
        <v>7</v>
      </c>
      <c r="E1157" s="43">
        <v>826</v>
      </c>
      <c r="F1157" s="30">
        <v>1.9506275367985924</v>
      </c>
      <c r="G1157" s="30">
        <f t="shared" si="30"/>
        <v>1611.2183453956372</v>
      </c>
    </row>
    <row r="1158" spans="1:7" s="5" customFormat="1" ht="45">
      <c r="A1158" s="32">
        <v>26</v>
      </c>
      <c r="B1158" s="80" t="s">
        <v>61</v>
      </c>
      <c r="C1158" s="26" t="s">
        <v>269</v>
      </c>
      <c r="D1158" s="27" t="s">
        <v>46</v>
      </c>
      <c r="E1158" s="44">
        <v>5.7</v>
      </c>
      <c r="F1158" s="30">
        <v>32.293606485632843</v>
      </c>
      <c r="G1158" s="30">
        <f t="shared" si="30"/>
        <v>184.0735569681072</v>
      </c>
    </row>
    <row r="1159" spans="1:7" s="5" customFormat="1" ht="45">
      <c r="A1159" s="32">
        <v>27</v>
      </c>
      <c r="B1159" s="80" t="s">
        <v>61</v>
      </c>
      <c r="C1159" s="26" t="s">
        <v>270</v>
      </c>
      <c r="D1159" s="27" t="s">
        <v>46</v>
      </c>
      <c r="E1159" s="33">
        <v>16.100000000000001</v>
      </c>
      <c r="F1159" s="30">
        <v>28.758276910633388</v>
      </c>
      <c r="G1159" s="30">
        <f t="shared" si="30"/>
        <v>463.00825826119757</v>
      </c>
    </row>
    <row r="1160" spans="1:7" s="5" customFormat="1" ht="30">
      <c r="A1160" s="32">
        <v>28</v>
      </c>
      <c r="B1160" s="80" t="s">
        <v>61</v>
      </c>
      <c r="C1160" s="26" t="s">
        <v>271</v>
      </c>
      <c r="D1160" s="27" t="s">
        <v>46</v>
      </c>
      <c r="E1160" s="33">
        <v>21.8</v>
      </c>
      <c r="F1160" s="30">
        <v>24.339114941884059</v>
      </c>
      <c r="G1160" s="30">
        <f t="shared" si="30"/>
        <v>530.59270573307253</v>
      </c>
    </row>
    <row r="1161" spans="1:7" s="5" customFormat="1" ht="30">
      <c r="A1161" s="32">
        <v>29</v>
      </c>
      <c r="B1161" s="80" t="s">
        <v>61</v>
      </c>
      <c r="C1161" s="26" t="s">
        <v>272</v>
      </c>
      <c r="D1161" s="27" t="s">
        <v>46</v>
      </c>
      <c r="E1161" s="33">
        <v>0.5</v>
      </c>
      <c r="F1161" s="30">
        <v>57.482829707503996</v>
      </c>
      <c r="G1161" s="30">
        <f t="shared" si="30"/>
        <v>28.741414853751998</v>
      </c>
    </row>
    <row r="1162" spans="1:7" s="5" customFormat="1" ht="30">
      <c r="A1162" s="32">
        <v>30</v>
      </c>
      <c r="B1162" s="80" t="s">
        <v>61</v>
      </c>
      <c r="C1162" s="26" t="s">
        <v>273</v>
      </c>
      <c r="D1162" s="27" t="s">
        <v>46</v>
      </c>
      <c r="E1162" s="33">
        <v>0.9</v>
      </c>
      <c r="F1162" s="30">
        <v>41.279235822089809</v>
      </c>
      <c r="G1162" s="30">
        <f t="shared" si="30"/>
        <v>37.151312239880831</v>
      </c>
    </row>
    <row r="1163" spans="1:7" s="5" customFormat="1" ht="30">
      <c r="A1163" s="32">
        <v>31</v>
      </c>
      <c r="B1163" s="80" t="s">
        <v>61</v>
      </c>
      <c r="C1163" s="26" t="s">
        <v>274</v>
      </c>
      <c r="D1163" s="27" t="s">
        <v>46</v>
      </c>
      <c r="E1163" s="33">
        <v>0.5</v>
      </c>
      <c r="F1163" s="30">
        <v>39.806181832506695</v>
      </c>
      <c r="G1163" s="30">
        <f t="shared" si="30"/>
        <v>19.903090916253348</v>
      </c>
    </row>
    <row r="1164" spans="1:7" s="5" customFormat="1" ht="30">
      <c r="A1164" s="32">
        <v>32</v>
      </c>
      <c r="B1164" s="80" t="s">
        <v>61</v>
      </c>
      <c r="C1164" s="26" t="s">
        <v>275</v>
      </c>
      <c r="D1164" s="27" t="s">
        <v>46</v>
      </c>
      <c r="E1164" s="33">
        <v>2.4</v>
      </c>
      <c r="F1164" s="30">
        <v>34.650492868965813</v>
      </c>
      <c r="G1164" s="30">
        <f t="shared" si="30"/>
        <v>83.161182885517945</v>
      </c>
    </row>
    <row r="1165" spans="1:7" s="5" customFormat="1" ht="30">
      <c r="A1165" s="32">
        <v>33</v>
      </c>
      <c r="B1165" s="80" t="s">
        <v>61</v>
      </c>
      <c r="C1165" s="26" t="s">
        <v>276</v>
      </c>
      <c r="D1165" s="27" t="s">
        <v>46</v>
      </c>
      <c r="E1165" s="33">
        <v>2.5</v>
      </c>
      <c r="F1165" s="30">
        <v>25.959474330425479</v>
      </c>
      <c r="G1165" s="30">
        <f t="shared" si="30"/>
        <v>64.898685826063698</v>
      </c>
    </row>
    <row r="1166" spans="1:7" s="5" customFormat="1" ht="30">
      <c r="A1166" s="32">
        <v>34</v>
      </c>
      <c r="B1166" s="80" t="s">
        <v>61</v>
      </c>
      <c r="C1166" s="26" t="s">
        <v>277</v>
      </c>
      <c r="D1166" s="27" t="s">
        <v>46</v>
      </c>
      <c r="E1166" s="33">
        <v>0.1</v>
      </c>
      <c r="F1166" s="30">
        <v>118.61457027520298</v>
      </c>
      <c r="G1166" s="30">
        <f t="shared" si="30"/>
        <v>11.861457027520299</v>
      </c>
    </row>
    <row r="1167" spans="1:7" s="5" customFormat="1" ht="30">
      <c r="A1167" s="32">
        <v>35</v>
      </c>
      <c r="B1167" s="80" t="s">
        <v>61</v>
      </c>
      <c r="C1167" s="26" t="s">
        <v>278</v>
      </c>
      <c r="D1167" s="27" t="s">
        <v>46</v>
      </c>
      <c r="E1167" s="33">
        <v>0.4</v>
      </c>
      <c r="F1167" s="30">
        <v>118.61457027520298</v>
      </c>
      <c r="G1167" s="30">
        <f t="shared" si="30"/>
        <v>47.445828110081194</v>
      </c>
    </row>
    <row r="1168" spans="1:7" s="5" customFormat="1" ht="30">
      <c r="A1168" s="32">
        <v>36</v>
      </c>
      <c r="B1168" s="80" t="s">
        <v>61</v>
      </c>
      <c r="C1168" s="26" t="s">
        <v>375</v>
      </c>
      <c r="D1168" s="27" t="s">
        <v>46</v>
      </c>
      <c r="E1168" s="33">
        <v>0.1</v>
      </c>
      <c r="F1168" s="30">
        <v>102.4109763897888</v>
      </c>
      <c r="G1168" s="30">
        <f t="shared" si="30"/>
        <v>10.24109763897888</v>
      </c>
    </row>
    <row r="1169" spans="1:7" s="5" customFormat="1" ht="30">
      <c r="A1169" s="32">
        <v>37</v>
      </c>
      <c r="B1169" s="80" t="s">
        <v>61</v>
      </c>
      <c r="C1169" s="26" t="s">
        <v>279</v>
      </c>
      <c r="D1169" s="27" t="s">
        <v>46</v>
      </c>
      <c r="E1169" s="33">
        <v>5.3</v>
      </c>
      <c r="F1169" s="30">
        <v>102.41097638978881</v>
      </c>
      <c r="G1169" s="30">
        <f t="shared" si="30"/>
        <v>542.77817486588071</v>
      </c>
    </row>
    <row r="1170" spans="1:7" s="5" customFormat="1" ht="30">
      <c r="A1170" s="32">
        <v>38</v>
      </c>
      <c r="B1170" s="80" t="s">
        <v>61</v>
      </c>
      <c r="C1170" s="26" t="s">
        <v>376</v>
      </c>
      <c r="D1170" s="27" t="s">
        <v>46</v>
      </c>
      <c r="E1170" s="33">
        <v>0.2</v>
      </c>
      <c r="F1170" s="30">
        <v>56.009775717920895</v>
      </c>
      <c r="G1170" s="30">
        <f t="shared" si="30"/>
        <v>11.201955143584179</v>
      </c>
    </row>
    <row r="1171" spans="1:7" s="5" customFormat="1" ht="30">
      <c r="A1171" s="32">
        <v>39</v>
      </c>
      <c r="B1171" s="80" t="s">
        <v>61</v>
      </c>
      <c r="C1171" s="26" t="s">
        <v>280</v>
      </c>
      <c r="D1171" s="27" t="s">
        <v>46</v>
      </c>
      <c r="E1171" s="33">
        <v>0.1</v>
      </c>
      <c r="F1171" s="30">
        <v>56.009775717920895</v>
      </c>
      <c r="G1171" s="30">
        <f t="shared" si="30"/>
        <v>5.6009775717920895</v>
      </c>
    </row>
    <row r="1172" spans="1:7" s="5" customFormat="1" ht="30">
      <c r="A1172" s="32">
        <v>40</v>
      </c>
      <c r="B1172" s="80" t="s">
        <v>61</v>
      </c>
      <c r="C1172" s="26" t="s">
        <v>281</v>
      </c>
      <c r="D1172" s="27" t="s">
        <v>46</v>
      </c>
      <c r="E1172" s="33">
        <v>5.3</v>
      </c>
      <c r="F1172" s="30">
        <v>56.009775717920888</v>
      </c>
      <c r="G1172" s="30">
        <f t="shared" si="30"/>
        <v>296.85181130498069</v>
      </c>
    </row>
    <row r="1173" spans="1:7" s="5" customFormat="1" ht="30">
      <c r="A1173" s="32">
        <v>41</v>
      </c>
      <c r="B1173" s="80" t="s">
        <v>61</v>
      </c>
      <c r="C1173" s="26" t="s">
        <v>282</v>
      </c>
      <c r="D1173" s="27" t="s">
        <v>46</v>
      </c>
      <c r="E1173" s="33">
        <v>0.2</v>
      </c>
      <c r="F1173" s="30">
        <v>49.381032764796906</v>
      </c>
      <c r="G1173" s="30">
        <f t="shared" si="30"/>
        <v>9.8762065529593812</v>
      </c>
    </row>
    <row r="1174" spans="1:7" s="5" customFormat="1" ht="30">
      <c r="A1174" s="32">
        <v>42</v>
      </c>
      <c r="B1174" s="80" t="s">
        <v>61</v>
      </c>
      <c r="C1174" s="26" t="s">
        <v>283</v>
      </c>
      <c r="D1174" s="27" t="s">
        <v>46</v>
      </c>
      <c r="E1174" s="33">
        <v>0.1</v>
      </c>
      <c r="F1174" s="30">
        <v>49.381032764796906</v>
      </c>
      <c r="G1174" s="30">
        <f t="shared" si="30"/>
        <v>4.9381032764796906</v>
      </c>
    </row>
    <row r="1175" spans="1:7" s="5" customFormat="1" ht="30">
      <c r="A1175" s="32">
        <v>43</v>
      </c>
      <c r="B1175" s="80" t="s">
        <v>61</v>
      </c>
      <c r="C1175" s="26" t="s">
        <v>284</v>
      </c>
      <c r="D1175" s="27" t="s">
        <v>46</v>
      </c>
      <c r="E1175" s="33">
        <v>14.3</v>
      </c>
      <c r="F1175" s="30">
        <v>49.381032764796899</v>
      </c>
      <c r="G1175" s="30">
        <f t="shared" si="30"/>
        <v>706.14876853659564</v>
      </c>
    </row>
    <row r="1176" spans="1:7" s="5" customFormat="1" ht="30">
      <c r="A1176" s="32">
        <v>44</v>
      </c>
      <c r="B1176" s="80" t="s">
        <v>61</v>
      </c>
      <c r="C1176" s="26" t="s">
        <v>285</v>
      </c>
      <c r="D1176" s="27" t="s">
        <v>46</v>
      </c>
      <c r="E1176" s="33">
        <v>0.3</v>
      </c>
      <c r="F1176" s="30">
        <v>40.542708827298249</v>
      </c>
      <c r="G1176" s="30">
        <f t="shared" si="30"/>
        <v>12.162812648189474</v>
      </c>
    </row>
    <row r="1177" spans="1:7" s="5" customFormat="1" ht="30">
      <c r="A1177" s="32">
        <v>45</v>
      </c>
      <c r="B1177" s="80" t="s">
        <v>61</v>
      </c>
      <c r="C1177" s="26" t="s">
        <v>286</v>
      </c>
      <c r="D1177" s="27" t="s">
        <v>46</v>
      </c>
      <c r="E1177" s="33">
        <v>0.2</v>
      </c>
      <c r="F1177" s="30">
        <v>40.542708827298249</v>
      </c>
      <c r="G1177" s="30">
        <f t="shared" si="30"/>
        <v>8.1085417654596501</v>
      </c>
    </row>
    <row r="1178" spans="1:7" s="5" customFormat="1" ht="30">
      <c r="A1178" s="32">
        <v>46</v>
      </c>
      <c r="B1178" s="80" t="s">
        <v>61</v>
      </c>
      <c r="C1178" s="26" t="s">
        <v>287</v>
      </c>
      <c r="D1178" s="27" t="s">
        <v>46</v>
      </c>
      <c r="E1178" s="33">
        <v>11.2</v>
      </c>
      <c r="F1178" s="30">
        <v>40.542708827298249</v>
      </c>
      <c r="G1178" s="30">
        <f t="shared" si="30"/>
        <v>454.07833886574036</v>
      </c>
    </row>
    <row r="1179" spans="1:7" s="5" customFormat="1" ht="30">
      <c r="A1179" s="32">
        <v>47</v>
      </c>
      <c r="B1179" s="80" t="s">
        <v>61</v>
      </c>
      <c r="C1179" s="26" t="s">
        <v>377</v>
      </c>
      <c r="D1179" s="27" t="s">
        <v>46</v>
      </c>
      <c r="E1179" s="33">
        <v>0.8</v>
      </c>
      <c r="F1179" s="30">
        <v>33.913965874174266</v>
      </c>
      <c r="G1179" s="30">
        <f t="shared" si="30"/>
        <v>27.131172699339416</v>
      </c>
    </row>
    <row r="1180" spans="1:7" s="5" customFormat="1" ht="30">
      <c r="A1180" s="32">
        <v>48</v>
      </c>
      <c r="B1180" s="80" t="s">
        <v>61</v>
      </c>
      <c r="C1180" s="26" t="s">
        <v>288</v>
      </c>
      <c r="D1180" s="27" t="s">
        <v>46</v>
      </c>
      <c r="E1180" s="33">
        <v>0.4</v>
      </c>
      <c r="F1180" s="30">
        <v>26.990612123133658</v>
      </c>
      <c r="G1180" s="30">
        <f t="shared" si="30"/>
        <v>10.796244849253464</v>
      </c>
    </row>
    <row r="1181" spans="1:7" s="5" customFormat="1" ht="30">
      <c r="A1181" s="32">
        <v>49</v>
      </c>
      <c r="B1181" s="80" t="s">
        <v>61</v>
      </c>
      <c r="C1181" s="26" t="s">
        <v>289</v>
      </c>
      <c r="D1181" s="27" t="s">
        <v>46</v>
      </c>
      <c r="E1181" s="33">
        <v>2.5</v>
      </c>
      <c r="F1181" s="30">
        <v>25.075641936675613</v>
      </c>
      <c r="G1181" s="30">
        <f t="shared" si="30"/>
        <v>62.68910484168903</v>
      </c>
    </row>
    <row r="1182" spans="1:7" s="5" customFormat="1" ht="30">
      <c r="A1182" s="32">
        <v>50</v>
      </c>
      <c r="B1182" s="80" t="s">
        <v>61</v>
      </c>
      <c r="C1182" s="26" t="s">
        <v>290</v>
      </c>
      <c r="D1182" s="27" t="s">
        <v>46</v>
      </c>
      <c r="E1182" s="33">
        <v>0.9</v>
      </c>
      <c r="F1182" s="30">
        <v>37.301990050215409</v>
      </c>
      <c r="G1182" s="30">
        <f t="shared" si="30"/>
        <v>33.571791045193869</v>
      </c>
    </row>
    <row r="1183" spans="1:7" s="5" customFormat="1" ht="30">
      <c r="A1183" s="32">
        <v>51</v>
      </c>
      <c r="B1183" s="80" t="s">
        <v>61</v>
      </c>
      <c r="C1183" s="26" t="s">
        <v>291</v>
      </c>
      <c r="D1183" s="27" t="s">
        <v>46</v>
      </c>
      <c r="E1183" s="33">
        <v>0.4</v>
      </c>
      <c r="F1183" s="30">
        <v>30.231330900216491</v>
      </c>
      <c r="G1183" s="30">
        <f t="shared" si="30"/>
        <v>12.092532360086597</v>
      </c>
    </row>
    <row r="1184" spans="1:7" s="5" customFormat="1" ht="30">
      <c r="A1184" s="32">
        <v>52</v>
      </c>
      <c r="B1184" s="80" t="s">
        <v>61</v>
      </c>
      <c r="C1184" s="26" t="s">
        <v>292</v>
      </c>
      <c r="D1184" s="27" t="s">
        <v>46</v>
      </c>
      <c r="E1184" s="33">
        <v>40.299999999999997</v>
      </c>
      <c r="F1184" s="30">
        <v>26.401390527300411</v>
      </c>
      <c r="G1184" s="30">
        <f t="shared" si="30"/>
        <v>1063.9760382502066</v>
      </c>
    </row>
    <row r="1185" spans="1:7" s="5" customFormat="1" ht="38.85" customHeight="1">
      <c r="A1185" s="32">
        <v>53</v>
      </c>
      <c r="B1185" s="37" t="s">
        <v>12</v>
      </c>
      <c r="C1185" s="38" t="s">
        <v>191</v>
      </c>
      <c r="D1185" s="32" t="s">
        <v>9</v>
      </c>
      <c r="E1185" s="46">
        <v>2952</v>
      </c>
      <c r="F1185" s="30">
        <v>0.14730539895831085</v>
      </c>
      <c r="G1185" s="30">
        <f t="shared" si="30"/>
        <v>434.84553772493365</v>
      </c>
    </row>
    <row r="1186" spans="1:7" s="5" customFormat="1" ht="69.95" customHeight="1">
      <c r="A1186" s="32">
        <v>54</v>
      </c>
      <c r="B1186" s="23" t="s">
        <v>192</v>
      </c>
      <c r="C1186" s="26" t="s">
        <v>293</v>
      </c>
      <c r="D1186" s="32" t="s">
        <v>9</v>
      </c>
      <c r="E1186" s="33">
        <v>872</v>
      </c>
      <c r="F1186" s="30">
        <v>0.72490762369059469</v>
      </c>
      <c r="G1186" s="30">
        <f t="shared" si="30"/>
        <v>632.11944785819855</v>
      </c>
    </row>
    <row r="1187" spans="1:7" s="5" customFormat="1" ht="45">
      <c r="A1187" s="32">
        <v>55</v>
      </c>
      <c r="B1187" s="37" t="s">
        <v>193</v>
      </c>
      <c r="C1187" s="38" t="s">
        <v>194</v>
      </c>
      <c r="D1187" s="32" t="s">
        <v>7</v>
      </c>
      <c r="E1187" s="43">
        <v>436</v>
      </c>
      <c r="F1187" s="30">
        <v>46.775613458669298</v>
      </c>
      <c r="G1187" s="30">
        <f t="shared" si="30"/>
        <v>20394.167467979812</v>
      </c>
    </row>
    <row r="1188" spans="1:7" s="5" customFormat="1" ht="23.85" customHeight="1">
      <c r="A1188" s="32">
        <v>56</v>
      </c>
      <c r="B1188" s="37" t="s">
        <v>12</v>
      </c>
      <c r="C1188" s="38" t="s">
        <v>195</v>
      </c>
      <c r="D1188" s="6" t="s">
        <v>43</v>
      </c>
      <c r="E1188" s="33">
        <v>48</v>
      </c>
      <c r="F1188" s="30">
        <v>1.1784431916664868</v>
      </c>
      <c r="G1188" s="30">
        <f t="shared" si="30"/>
        <v>56.565273199991367</v>
      </c>
    </row>
    <row r="1189" spans="1:7" s="5" customFormat="1" ht="23.85" customHeight="1">
      <c r="A1189" s="32">
        <v>57</v>
      </c>
      <c r="B1189" s="37" t="s">
        <v>12</v>
      </c>
      <c r="C1189" s="38" t="s">
        <v>196</v>
      </c>
      <c r="D1189" s="6" t="s">
        <v>43</v>
      </c>
      <c r="E1189" s="50">
        <v>200.6</v>
      </c>
      <c r="F1189" s="30">
        <v>1.0311377927081757</v>
      </c>
      <c r="G1189" s="30">
        <f t="shared" si="30"/>
        <v>206.84624121726006</v>
      </c>
    </row>
    <row r="1190" spans="1:7" s="5" customFormat="1" ht="39.4" customHeight="1">
      <c r="A1190" s="32">
        <v>58</v>
      </c>
      <c r="B1190" s="23" t="s">
        <v>65</v>
      </c>
      <c r="C1190" s="38" t="s">
        <v>294</v>
      </c>
      <c r="D1190" s="32" t="s">
        <v>11</v>
      </c>
      <c r="E1190" s="51">
        <v>2.952</v>
      </c>
      <c r="F1190" s="30">
        <v>109.22062401890945</v>
      </c>
      <c r="G1190" s="30">
        <f t="shared" si="30"/>
        <v>322.41928210382071</v>
      </c>
    </row>
    <row r="1191" spans="1:7" s="5" customFormat="1" ht="15">
      <c r="A1191" s="18"/>
      <c r="B1191" s="19"/>
      <c r="C1191" s="20" t="s">
        <v>385</v>
      </c>
      <c r="D1191" s="18"/>
      <c r="E1191" s="18"/>
      <c r="F1191" s="18"/>
      <c r="G1191" s="21"/>
    </row>
    <row r="1192" spans="1:7" s="5" customFormat="1" ht="18.399999999999999" customHeight="1">
      <c r="A1192" s="22"/>
      <c r="B1192" s="23"/>
      <c r="C1192" s="20" t="s">
        <v>47</v>
      </c>
      <c r="D1192" s="4"/>
      <c r="E1192" s="24"/>
      <c r="F1192" s="30"/>
      <c r="G1192" s="30"/>
    </row>
    <row r="1193" spans="1:7" s="5" customFormat="1" ht="45">
      <c r="A1193" s="22">
        <v>1</v>
      </c>
      <c r="B1193" s="23" t="s">
        <v>39</v>
      </c>
      <c r="C1193" s="26" t="s">
        <v>69</v>
      </c>
      <c r="D1193" s="27" t="s">
        <v>48</v>
      </c>
      <c r="E1193" s="28">
        <v>36</v>
      </c>
      <c r="F1193" s="30">
        <v>0.42932480293630632</v>
      </c>
      <c r="G1193" s="30">
        <f>SUM(E1193*F1193)</f>
        <v>15.455692905707027</v>
      </c>
    </row>
    <row r="1194" spans="1:7" s="5" customFormat="1" ht="17.45" customHeight="1">
      <c r="A1194" s="149">
        <v>2</v>
      </c>
      <c r="B1194" s="23" t="s">
        <v>40</v>
      </c>
      <c r="C1194" s="150" t="s">
        <v>300</v>
      </c>
      <c r="D1194" s="103" t="s">
        <v>20</v>
      </c>
      <c r="E1194" s="115">
        <v>2E-3</v>
      </c>
      <c r="F1194" s="140">
        <v>6618.6242146670656</v>
      </c>
      <c r="G1194" s="140">
        <f>SUM(E1194*F1194)</f>
        <v>13.237248429334132</v>
      </c>
    </row>
    <row r="1195" spans="1:7" s="5" customFormat="1" ht="15">
      <c r="A1195" s="149"/>
      <c r="B1195" s="31" t="s">
        <v>41</v>
      </c>
      <c r="C1195" s="150"/>
      <c r="D1195" s="104"/>
      <c r="E1195" s="116"/>
      <c r="F1195" s="141"/>
      <c r="G1195" s="141"/>
    </row>
    <row r="1196" spans="1:7" s="5" customFormat="1" ht="45">
      <c r="A1196" s="149"/>
      <c r="B1196" s="23" t="s">
        <v>70</v>
      </c>
      <c r="C1196" s="150"/>
      <c r="D1196" s="105"/>
      <c r="E1196" s="117"/>
      <c r="F1196" s="142"/>
      <c r="G1196" s="142"/>
    </row>
    <row r="1197" spans="1:7" s="5" customFormat="1" ht="17.45" customHeight="1">
      <c r="A1197" s="149">
        <v>3</v>
      </c>
      <c r="B1197" s="31" t="s">
        <v>44</v>
      </c>
      <c r="C1197" s="150" t="s">
        <v>362</v>
      </c>
      <c r="D1197" s="103" t="s">
        <v>20</v>
      </c>
      <c r="E1197" s="121">
        <v>1.5E-3</v>
      </c>
      <c r="F1197" s="140">
        <v>6191.9132608215859</v>
      </c>
      <c r="G1197" s="140">
        <f>SUM(E1197*F1197)</f>
        <v>9.2878698912323792</v>
      </c>
    </row>
    <row r="1198" spans="1:7" s="5" customFormat="1" ht="45">
      <c r="A1198" s="149"/>
      <c r="B1198" s="23" t="s">
        <v>71</v>
      </c>
      <c r="C1198" s="150"/>
      <c r="D1198" s="105"/>
      <c r="E1198" s="122"/>
      <c r="F1198" s="142"/>
      <c r="G1198" s="142"/>
    </row>
    <row r="1199" spans="1:7" s="5" customFormat="1" ht="17.45" customHeight="1">
      <c r="A1199" s="149">
        <v>4</v>
      </c>
      <c r="B1199" s="31" t="s">
        <v>45</v>
      </c>
      <c r="C1199" s="150" t="s">
        <v>302</v>
      </c>
      <c r="D1199" s="103" t="s">
        <v>20</v>
      </c>
      <c r="E1199" s="121">
        <v>1.55E-2</v>
      </c>
      <c r="F1199" s="140">
        <v>6541.5363389973136</v>
      </c>
      <c r="G1199" s="140">
        <f>SUM(E1199*F1199)</f>
        <v>101.39381325445837</v>
      </c>
    </row>
    <row r="1200" spans="1:7" s="5" customFormat="1" ht="15">
      <c r="A1200" s="149"/>
      <c r="B1200" s="23" t="s">
        <v>50</v>
      </c>
      <c r="C1200" s="150"/>
      <c r="D1200" s="104"/>
      <c r="E1200" s="135"/>
      <c r="F1200" s="141"/>
      <c r="G1200" s="141"/>
    </row>
    <row r="1201" spans="1:7" s="5" customFormat="1" ht="45">
      <c r="A1201" s="149"/>
      <c r="B1201" s="23" t="s">
        <v>72</v>
      </c>
      <c r="C1201" s="150"/>
      <c r="D1201" s="105"/>
      <c r="E1201" s="122"/>
      <c r="F1201" s="142"/>
      <c r="G1201" s="142"/>
    </row>
    <row r="1202" spans="1:7" s="5" customFormat="1" ht="17.45" customHeight="1">
      <c r="A1202" s="149">
        <v>5</v>
      </c>
      <c r="B1202" s="31" t="s">
        <v>41</v>
      </c>
      <c r="C1202" s="150" t="s">
        <v>364</v>
      </c>
      <c r="D1202" s="103" t="s">
        <v>20</v>
      </c>
      <c r="E1202" s="106">
        <v>3.0000000000000001E-3</v>
      </c>
      <c r="F1202" s="140">
        <v>5012.9961934474613</v>
      </c>
      <c r="G1202" s="140">
        <f>SUM(E1202*F1202)</f>
        <v>15.038988580342384</v>
      </c>
    </row>
    <row r="1203" spans="1:7" s="5" customFormat="1" ht="15">
      <c r="A1203" s="149"/>
      <c r="B1203" s="23" t="s">
        <v>51</v>
      </c>
      <c r="C1203" s="150"/>
      <c r="D1203" s="104"/>
      <c r="E1203" s="107"/>
      <c r="F1203" s="141"/>
      <c r="G1203" s="141"/>
    </row>
    <row r="1204" spans="1:7" s="5" customFormat="1" ht="45">
      <c r="A1204" s="149"/>
      <c r="B1204" s="23" t="s">
        <v>70</v>
      </c>
      <c r="C1204" s="150"/>
      <c r="D1204" s="105"/>
      <c r="E1204" s="108"/>
      <c r="F1204" s="142"/>
      <c r="G1204" s="142"/>
    </row>
    <row r="1205" spans="1:7" s="5" customFormat="1" ht="30.2" customHeight="1">
      <c r="A1205" s="151">
        <v>6</v>
      </c>
      <c r="B1205" s="23" t="s">
        <v>33</v>
      </c>
      <c r="C1205" s="124" t="s">
        <v>295</v>
      </c>
      <c r="D1205" s="103" t="s">
        <v>19</v>
      </c>
      <c r="E1205" s="106">
        <v>0.115</v>
      </c>
      <c r="F1205" s="140">
        <v>112.17897886744643</v>
      </c>
      <c r="G1205" s="140">
        <f>SUM(E1205*F1205)</f>
        <v>12.90058256975634</v>
      </c>
    </row>
    <row r="1206" spans="1:7" s="5" customFormat="1" ht="30.2" customHeight="1">
      <c r="A1206" s="152"/>
      <c r="B1206" s="23" t="s">
        <v>51</v>
      </c>
      <c r="C1206" s="125"/>
      <c r="D1206" s="105"/>
      <c r="E1206" s="108"/>
      <c r="F1206" s="142"/>
      <c r="G1206" s="142"/>
    </row>
    <row r="1207" spans="1:7" s="5" customFormat="1" ht="17.45" customHeight="1">
      <c r="A1207" s="151">
        <v>7</v>
      </c>
      <c r="B1207" s="31" t="s">
        <v>34</v>
      </c>
      <c r="C1207" s="154" t="s">
        <v>97</v>
      </c>
      <c r="D1207" s="112" t="s">
        <v>36</v>
      </c>
      <c r="E1207" s="129">
        <v>0.115</v>
      </c>
      <c r="F1207" s="161">
        <v>59.016753198519467</v>
      </c>
      <c r="G1207" s="140">
        <f>SUM(E1207*F1207)</f>
        <v>6.7869266178297387</v>
      </c>
    </row>
    <row r="1208" spans="1:7" s="5" customFormat="1" ht="15">
      <c r="A1208" s="153"/>
      <c r="B1208" s="35" t="s">
        <v>152</v>
      </c>
      <c r="C1208" s="154"/>
      <c r="D1208" s="113"/>
      <c r="E1208" s="130"/>
      <c r="F1208" s="163"/>
      <c r="G1208" s="141"/>
    </row>
    <row r="1209" spans="1:7" s="5" customFormat="1" ht="15">
      <c r="A1209" s="152"/>
      <c r="B1209" s="31" t="s">
        <v>17</v>
      </c>
      <c r="C1209" s="154"/>
      <c r="D1209" s="114"/>
      <c r="E1209" s="131"/>
      <c r="F1209" s="162"/>
      <c r="G1209" s="142"/>
    </row>
    <row r="1210" spans="1:7" s="5" customFormat="1" ht="30">
      <c r="A1210" s="149">
        <v>8</v>
      </c>
      <c r="B1210" s="23" t="s">
        <v>76</v>
      </c>
      <c r="C1210" s="157" t="s">
        <v>155</v>
      </c>
      <c r="D1210" s="112" t="s">
        <v>36</v>
      </c>
      <c r="E1210" s="115">
        <v>0.185</v>
      </c>
      <c r="F1210" s="140">
        <v>814.11154891021283</v>
      </c>
      <c r="G1210" s="140">
        <f>SUM(E1210*F1210)</f>
        <v>150.61063654838938</v>
      </c>
    </row>
    <row r="1211" spans="1:7" s="5" customFormat="1" ht="15">
      <c r="A1211" s="149"/>
      <c r="B1211" s="23" t="s">
        <v>17</v>
      </c>
      <c r="C1211" s="158"/>
      <c r="D1211" s="114"/>
      <c r="E1211" s="117"/>
      <c r="F1211" s="142"/>
      <c r="G1211" s="142"/>
    </row>
    <row r="1212" spans="1:7" s="5" customFormat="1" ht="15" customHeight="1">
      <c r="A1212" s="149">
        <v>9</v>
      </c>
      <c r="B1212" s="155" t="s">
        <v>77</v>
      </c>
      <c r="C1212" s="156" t="s">
        <v>386</v>
      </c>
      <c r="D1212" s="118" t="s">
        <v>14</v>
      </c>
      <c r="E1212" s="136">
        <v>0.2</v>
      </c>
      <c r="F1212" s="140">
        <v>176.46884265995695</v>
      </c>
      <c r="G1212" s="140">
        <f>SUM(E1212*F1212)</f>
        <v>35.29376853199139</v>
      </c>
    </row>
    <row r="1213" spans="1:7" s="5" customFormat="1" ht="15">
      <c r="A1213" s="149"/>
      <c r="B1213" s="155"/>
      <c r="C1213" s="156"/>
      <c r="D1213" s="119"/>
      <c r="E1213" s="137"/>
      <c r="F1213" s="141"/>
      <c r="G1213" s="141"/>
    </row>
    <row r="1214" spans="1:7" s="5" customFormat="1" ht="15">
      <c r="A1214" s="149"/>
      <c r="B1214" s="155"/>
      <c r="C1214" s="156"/>
      <c r="D1214" s="119"/>
      <c r="E1214" s="137"/>
      <c r="F1214" s="141"/>
      <c r="G1214" s="141"/>
    </row>
    <row r="1215" spans="1:7" s="5" customFormat="1" ht="15">
      <c r="A1215" s="149"/>
      <c r="B1215" s="155"/>
      <c r="C1215" s="156"/>
      <c r="D1215" s="120"/>
      <c r="E1215" s="138"/>
      <c r="F1215" s="142"/>
      <c r="G1215" s="142"/>
    </row>
    <row r="1216" spans="1:7" s="5" customFormat="1" ht="30">
      <c r="A1216" s="22">
        <v>10</v>
      </c>
      <c r="B1216" s="31" t="s">
        <v>42</v>
      </c>
      <c r="C1216" s="26" t="s">
        <v>78</v>
      </c>
      <c r="D1216" s="27" t="s">
        <v>14</v>
      </c>
      <c r="E1216" s="36">
        <v>0.2</v>
      </c>
      <c r="F1216" s="30">
        <v>606.33512887491179</v>
      </c>
      <c r="G1216" s="30">
        <f>SUM(E1216*F1216)</f>
        <v>121.26702577498236</v>
      </c>
    </row>
    <row r="1217" spans="1:7" s="5" customFormat="1" ht="30">
      <c r="A1217" s="22">
        <v>11</v>
      </c>
      <c r="B1217" s="62" t="s">
        <v>387</v>
      </c>
      <c r="C1217" s="63" t="s">
        <v>405</v>
      </c>
      <c r="D1217" s="60" t="s">
        <v>10</v>
      </c>
      <c r="E1217" s="64">
        <v>2.2248000000000003E-3</v>
      </c>
      <c r="F1217" s="30">
        <v>259.32765870510798</v>
      </c>
      <c r="G1217" s="30">
        <f>SUM(E1217*F1217)</f>
        <v>0.57695217508712426</v>
      </c>
    </row>
    <row r="1218" spans="1:7" s="5" customFormat="1" ht="21.2" customHeight="1">
      <c r="A1218" s="22"/>
      <c r="B1218" s="23"/>
      <c r="C1218" s="20" t="s">
        <v>53</v>
      </c>
      <c r="D1218" s="4"/>
      <c r="E1218" s="24"/>
      <c r="F1218" s="30"/>
      <c r="G1218" s="30"/>
    </row>
    <row r="1219" spans="1:7" s="5" customFormat="1" ht="45">
      <c r="A1219" s="32">
        <v>1</v>
      </c>
      <c r="B1219" s="23" t="s">
        <v>116</v>
      </c>
      <c r="C1219" s="26" t="s">
        <v>206</v>
      </c>
      <c r="D1219" s="27" t="s">
        <v>21</v>
      </c>
      <c r="E1219" s="45">
        <v>2</v>
      </c>
      <c r="F1219" s="30">
        <v>3.2018658971848182</v>
      </c>
      <c r="G1219" s="30">
        <f>SUM(E1219*F1219)</f>
        <v>6.4037317943696364</v>
      </c>
    </row>
    <row r="1220" spans="1:7" s="5" customFormat="1" ht="45">
      <c r="A1220" s="32">
        <v>2</v>
      </c>
      <c r="B1220" s="23" t="s">
        <v>148</v>
      </c>
      <c r="C1220" s="26" t="s">
        <v>207</v>
      </c>
      <c r="D1220" s="27" t="s">
        <v>21</v>
      </c>
      <c r="E1220" s="45">
        <v>2</v>
      </c>
      <c r="F1220" s="30">
        <v>2.2094603831345645</v>
      </c>
      <c r="G1220" s="30">
        <f t="shared" ref="G1220:G1243" si="31">SUM(E1220*F1220)</f>
        <v>4.418920766269129</v>
      </c>
    </row>
    <row r="1221" spans="1:7" s="5" customFormat="1" ht="38.1" customHeight="1">
      <c r="A1221" s="32">
        <v>3</v>
      </c>
      <c r="B1221" s="23" t="s">
        <v>55</v>
      </c>
      <c r="C1221" s="26" t="s">
        <v>208</v>
      </c>
      <c r="D1221" s="27" t="s">
        <v>9</v>
      </c>
      <c r="E1221" s="36">
        <v>0.3</v>
      </c>
      <c r="F1221" s="30">
        <v>11.790941019597099</v>
      </c>
      <c r="G1221" s="30">
        <f t="shared" si="31"/>
        <v>3.5372823058791298</v>
      </c>
    </row>
    <row r="1222" spans="1:7" s="5" customFormat="1" ht="38.1" customHeight="1">
      <c r="A1222" s="32">
        <v>4</v>
      </c>
      <c r="B1222" s="23" t="s">
        <v>56</v>
      </c>
      <c r="C1222" s="26" t="s">
        <v>209</v>
      </c>
      <c r="D1222" s="27" t="s">
        <v>9</v>
      </c>
      <c r="E1222" s="36">
        <v>0.3</v>
      </c>
      <c r="F1222" s="30">
        <v>3.0658451281403614</v>
      </c>
      <c r="G1222" s="30">
        <f t="shared" si="31"/>
        <v>0.91975353844210839</v>
      </c>
    </row>
    <row r="1223" spans="1:7" s="9" customFormat="1" ht="25.35" customHeight="1">
      <c r="A1223" s="42" t="s">
        <v>145</v>
      </c>
      <c r="B1223" s="23" t="s">
        <v>210</v>
      </c>
      <c r="C1223" s="55" t="s">
        <v>211</v>
      </c>
      <c r="D1223" s="27" t="s">
        <v>7</v>
      </c>
      <c r="E1223" s="43">
        <v>2</v>
      </c>
      <c r="F1223" s="30">
        <v>13.184794373933691</v>
      </c>
      <c r="G1223" s="30">
        <f t="shared" si="31"/>
        <v>26.369588747867382</v>
      </c>
    </row>
    <row r="1224" spans="1:7" s="9" customFormat="1" ht="25.35" customHeight="1">
      <c r="A1224" s="42" t="s">
        <v>212</v>
      </c>
      <c r="B1224" s="23" t="s">
        <v>210</v>
      </c>
      <c r="C1224" s="55" t="s">
        <v>213</v>
      </c>
      <c r="D1224" s="27" t="s">
        <v>7</v>
      </c>
      <c r="E1224" s="43">
        <v>2</v>
      </c>
      <c r="F1224" s="30">
        <v>9.812227504018729</v>
      </c>
      <c r="G1224" s="30">
        <f t="shared" si="31"/>
        <v>19.624455008037458</v>
      </c>
    </row>
    <row r="1225" spans="1:7" s="5" customFormat="1" ht="30">
      <c r="A1225" s="32">
        <v>7</v>
      </c>
      <c r="B1225" s="80" t="s">
        <v>105</v>
      </c>
      <c r="C1225" s="26" t="s">
        <v>106</v>
      </c>
      <c r="D1225" s="27" t="s">
        <v>7</v>
      </c>
      <c r="E1225" s="45">
        <v>2</v>
      </c>
      <c r="F1225" s="30">
        <v>63.748559805572121</v>
      </c>
      <c r="G1225" s="30">
        <f t="shared" si="31"/>
        <v>127.49711961114424</v>
      </c>
    </row>
    <row r="1226" spans="1:7" s="5" customFormat="1" ht="30">
      <c r="A1226" s="32">
        <v>8</v>
      </c>
      <c r="B1226" s="23" t="s">
        <v>59</v>
      </c>
      <c r="C1226" s="26" t="s">
        <v>58</v>
      </c>
      <c r="D1226" s="27" t="s">
        <v>7</v>
      </c>
      <c r="E1226" s="45">
        <v>2</v>
      </c>
      <c r="F1226" s="30">
        <v>39.760301712194845</v>
      </c>
      <c r="G1226" s="30">
        <f t="shared" si="31"/>
        <v>79.520603424389691</v>
      </c>
    </row>
    <row r="1227" spans="1:7" s="5" customFormat="1" ht="30">
      <c r="A1227" s="32">
        <v>9</v>
      </c>
      <c r="B1227" s="80" t="s">
        <v>107</v>
      </c>
      <c r="C1227" s="26" t="s">
        <v>133</v>
      </c>
      <c r="D1227" s="32" t="s">
        <v>7</v>
      </c>
      <c r="E1227" s="43">
        <v>2</v>
      </c>
      <c r="F1227" s="30">
        <v>15.522375373902243</v>
      </c>
      <c r="G1227" s="30">
        <f t="shared" si="31"/>
        <v>31.044750747804486</v>
      </c>
    </row>
    <row r="1228" spans="1:7" s="5" customFormat="1" ht="30">
      <c r="A1228" s="32">
        <v>10</v>
      </c>
      <c r="B1228" s="23" t="s">
        <v>60</v>
      </c>
      <c r="C1228" s="26" t="s">
        <v>182</v>
      </c>
      <c r="D1228" s="32" t="s">
        <v>7</v>
      </c>
      <c r="E1228" s="43">
        <v>2</v>
      </c>
      <c r="F1228" s="30">
        <v>9.053142326978536</v>
      </c>
      <c r="G1228" s="30">
        <f t="shared" si="31"/>
        <v>18.106284653957072</v>
      </c>
    </row>
    <row r="1229" spans="1:7" s="5" customFormat="1" ht="57.2" customHeight="1">
      <c r="A1229" s="32">
        <v>11</v>
      </c>
      <c r="B1229" s="23" t="s">
        <v>296</v>
      </c>
      <c r="C1229" s="26" t="s">
        <v>297</v>
      </c>
      <c r="D1229" s="32" t="s">
        <v>9</v>
      </c>
      <c r="E1229" s="33">
        <v>6</v>
      </c>
      <c r="F1229" s="30">
        <v>24.450653900146605</v>
      </c>
      <c r="G1229" s="30">
        <f t="shared" si="31"/>
        <v>146.70392340087963</v>
      </c>
    </row>
    <row r="1230" spans="1:7" s="5" customFormat="1" ht="57.2" customHeight="1">
      <c r="A1230" s="32">
        <v>12</v>
      </c>
      <c r="B1230" s="23" t="s">
        <v>79</v>
      </c>
      <c r="C1230" s="26" t="s">
        <v>214</v>
      </c>
      <c r="D1230" s="32" t="s">
        <v>9</v>
      </c>
      <c r="E1230" s="33">
        <v>12</v>
      </c>
      <c r="F1230" s="30">
        <v>11.18646448074219</v>
      </c>
      <c r="G1230" s="30">
        <f t="shared" si="31"/>
        <v>134.23757376890629</v>
      </c>
    </row>
    <row r="1231" spans="1:7" s="5" customFormat="1" ht="57.2" customHeight="1">
      <c r="A1231" s="32">
        <v>13</v>
      </c>
      <c r="B1231" s="23" t="s">
        <v>79</v>
      </c>
      <c r="C1231" s="26" t="s">
        <v>215</v>
      </c>
      <c r="D1231" s="32" t="s">
        <v>9</v>
      </c>
      <c r="E1231" s="33">
        <v>18</v>
      </c>
      <c r="F1231" s="30">
        <v>10.145015310106931</v>
      </c>
      <c r="G1231" s="30">
        <f t="shared" si="31"/>
        <v>182.61027558192475</v>
      </c>
    </row>
    <row r="1232" spans="1:7" s="5" customFormat="1" ht="57.2" customHeight="1">
      <c r="A1232" s="32">
        <v>14</v>
      </c>
      <c r="B1232" s="23" t="s">
        <v>119</v>
      </c>
      <c r="C1232" s="26" t="s">
        <v>216</v>
      </c>
      <c r="D1232" s="32" t="s">
        <v>9</v>
      </c>
      <c r="E1232" s="33">
        <v>12</v>
      </c>
      <c r="F1232" s="30">
        <v>5.2353263628264317</v>
      </c>
      <c r="G1232" s="30">
        <f t="shared" si="31"/>
        <v>62.823916353917184</v>
      </c>
    </row>
    <row r="1233" spans="1:7" s="5" customFormat="1" ht="45">
      <c r="A1233" s="32">
        <v>15</v>
      </c>
      <c r="B1233" s="23" t="s">
        <v>217</v>
      </c>
      <c r="C1233" s="55" t="s">
        <v>218</v>
      </c>
      <c r="D1233" s="60" t="s">
        <v>21</v>
      </c>
      <c r="E1233" s="81">
        <v>2</v>
      </c>
      <c r="F1233" s="30">
        <v>6.1257006616928091</v>
      </c>
      <c r="G1233" s="30">
        <f t="shared" si="31"/>
        <v>12.251401323385618</v>
      </c>
    </row>
    <row r="1234" spans="1:7" s="5" customFormat="1" ht="57.2" customHeight="1">
      <c r="A1234" s="66">
        <v>16</v>
      </c>
      <c r="B1234" s="82" t="s">
        <v>219</v>
      </c>
      <c r="C1234" s="83" t="s">
        <v>378</v>
      </c>
      <c r="D1234" s="84" t="s">
        <v>21</v>
      </c>
      <c r="E1234" s="85">
        <v>2</v>
      </c>
      <c r="F1234" s="30">
        <v>3.417485255832811</v>
      </c>
      <c r="G1234" s="30">
        <f t="shared" si="31"/>
        <v>6.8349705116656221</v>
      </c>
    </row>
    <row r="1235" spans="1:7" s="5" customFormat="1" ht="45">
      <c r="A1235" s="32">
        <v>17</v>
      </c>
      <c r="B1235" s="23" t="s">
        <v>116</v>
      </c>
      <c r="C1235" s="55" t="s">
        <v>220</v>
      </c>
      <c r="D1235" s="60" t="s">
        <v>21</v>
      </c>
      <c r="E1235" s="81">
        <v>4</v>
      </c>
      <c r="F1235" s="30">
        <v>3.2018658971848182</v>
      </c>
      <c r="G1235" s="30">
        <f t="shared" si="31"/>
        <v>12.807463588739273</v>
      </c>
    </row>
    <row r="1236" spans="1:7" s="5" customFormat="1" ht="45">
      <c r="A1236" s="32">
        <v>18</v>
      </c>
      <c r="B1236" s="37" t="s">
        <v>154</v>
      </c>
      <c r="C1236" s="86" t="s">
        <v>379</v>
      </c>
      <c r="D1236" s="60" t="s">
        <v>21</v>
      </c>
      <c r="E1236" s="81">
        <v>4</v>
      </c>
      <c r="F1236" s="30">
        <v>4.0005857733233476</v>
      </c>
      <c r="G1236" s="30">
        <f t="shared" si="31"/>
        <v>16.002343093293391</v>
      </c>
    </row>
    <row r="1237" spans="1:7" s="5" customFormat="1" ht="30">
      <c r="A1237" s="32">
        <v>19</v>
      </c>
      <c r="B1237" s="23" t="s">
        <v>380</v>
      </c>
      <c r="C1237" s="55" t="s">
        <v>381</v>
      </c>
      <c r="D1237" s="44" t="s">
        <v>9</v>
      </c>
      <c r="E1237" s="87">
        <v>2</v>
      </c>
      <c r="F1237" s="30">
        <v>0.78003071125025525</v>
      </c>
      <c r="G1237" s="30">
        <f t="shared" si="31"/>
        <v>1.5600614225005105</v>
      </c>
    </row>
    <row r="1238" spans="1:7" s="5" customFormat="1" ht="42.2" customHeight="1">
      <c r="A1238" s="32">
        <v>20</v>
      </c>
      <c r="B1238" s="23" t="s">
        <v>382</v>
      </c>
      <c r="C1238" s="55" t="s">
        <v>383</v>
      </c>
      <c r="D1238" s="44" t="s">
        <v>9</v>
      </c>
      <c r="E1238" s="87">
        <v>6</v>
      </c>
      <c r="F1238" s="30">
        <v>0.5472856174367553</v>
      </c>
      <c r="G1238" s="30">
        <f t="shared" si="31"/>
        <v>3.2837137046205318</v>
      </c>
    </row>
    <row r="1239" spans="1:7" s="5" customFormat="1" ht="45">
      <c r="A1239" s="22">
        <v>21</v>
      </c>
      <c r="B1239" s="31" t="s">
        <v>98</v>
      </c>
      <c r="C1239" s="26" t="s">
        <v>202</v>
      </c>
      <c r="D1239" s="44" t="s">
        <v>9</v>
      </c>
      <c r="E1239" s="33">
        <v>5</v>
      </c>
      <c r="F1239" s="30">
        <v>1.4976623668937168</v>
      </c>
      <c r="G1239" s="30">
        <f t="shared" si="31"/>
        <v>7.4883118344685844</v>
      </c>
    </row>
    <row r="1240" spans="1:7" s="5" customFormat="1" ht="43.5" customHeight="1">
      <c r="A1240" s="22">
        <v>22</v>
      </c>
      <c r="B1240" s="88" t="s">
        <v>203</v>
      </c>
      <c r="C1240" s="26" t="s">
        <v>298</v>
      </c>
      <c r="D1240" s="44" t="s">
        <v>99</v>
      </c>
      <c r="E1240" s="50">
        <v>0.02</v>
      </c>
      <c r="F1240" s="30">
        <v>297.37532179950011</v>
      </c>
      <c r="G1240" s="30">
        <f t="shared" si="31"/>
        <v>5.9475064359900021</v>
      </c>
    </row>
    <row r="1241" spans="1:7" s="5" customFormat="1" ht="43.5" customHeight="1">
      <c r="A1241" s="22">
        <v>23</v>
      </c>
      <c r="B1241" s="37" t="s">
        <v>203</v>
      </c>
      <c r="C1241" s="47" t="s">
        <v>204</v>
      </c>
      <c r="D1241" s="44" t="s">
        <v>99</v>
      </c>
      <c r="E1241" s="50">
        <v>0.03</v>
      </c>
      <c r="F1241" s="30">
        <v>665.63881919527716</v>
      </c>
      <c r="G1241" s="30">
        <f t="shared" si="31"/>
        <v>19.969164575858315</v>
      </c>
    </row>
    <row r="1242" spans="1:7" s="5" customFormat="1" ht="43.5" customHeight="1">
      <c r="A1242" s="22">
        <v>24</v>
      </c>
      <c r="B1242" s="31" t="s">
        <v>18</v>
      </c>
      <c r="C1242" s="26" t="s">
        <v>205</v>
      </c>
      <c r="D1242" s="60" t="s">
        <v>8</v>
      </c>
      <c r="E1242" s="89">
        <v>0.3</v>
      </c>
      <c r="F1242" s="30">
        <v>40.713073227596681</v>
      </c>
      <c r="G1242" s="30">
        <f t="shared" si="31"/>
        <v>12.213921968279005</v>
      </c>
    </row>
    <row r="1243" spans="1:7" s="5" customFormat="1" ht="30">
      <c r="A1243" s="32">
        <v>25</v>
      </c>
      <c r="B1243" s="23" t="s">
        <v>200</v>
      </c>
      <c r="C1243" s="90" t="s">
        <v>384</v>
      </c>
      <c r="D1243" s="44" t="s">
        <v>10</v>
      </c>
      <c r="E1243" s="69">
        <v>0.12540000000000001</v>
      </c>
      <c r="F1243" s="30">
        <v>1.8044651565838086</v>
      </c>
      <c r="G1243" s="30">
        <f t="shared" si="31"/>
        <v>0.22627993063560961</v>
      </c>
    </row>
    <row r="1244" spans="1:7" ht="15">
      <c r="A1244" s="32"/>
      <c r="B1244" s="23"/>
      <c r="C1244" s="91" t="s">
        <v>13</v>
      </c>
      <c r="D1244" s="92"/>
      <c r="E1244" s="93"/>
      <c r="F1244" s="36"/>
      <c r="G1244" s="94">
        <f>SUM(G9:G1243)</f>
        <v>228117.18848671115</v>
      </c>
    </row>
    <row r="1245" spans="1:7" s="7" customFormat="1" ht="15">
      <c r="A1245" s="95"/>
      <c r="B1245" s="96"/>
      <c r="C1245" s="97" t="s">
        <v>413</v>
      </c>
      <c r="D1245" s="98"/>
      <c r="E1245" s="99"/>
      <c r="F1245" s="100"/>
      <c r="G1245" s="101">
        <f>G1244*0.2</f>
        <v>45623.437697342233</v>
      </c>
    </row>
    <row r="1246" spans="1:7" s="7" customFormat="1" ht="15">
      <c r="A1246" s="95"/>
      <c r="B1246" s="96"/>
      <c r="C1246" s="102" t="s">
        <v>414</v>
      </c>
      <c r="D1246" s="98"/>
      <c r="E1246" s="99"/>
      <c r="F1246" s="100"/>
      <c r="G1246" s="101">
        <f>G1244+G1245</f>
        <v>273740.62618405337</v>
      </c>
    </row>
    <row r="1247" spans="1:7" ht="37.5" customHeight="1">
      <c r="A1247" s="167" t="s">
        <v>406</v>
      </c>
      <c r="B1247" s="167"/>
      <c r="C1247" s="167"/>
      <c r="D1247" s="167"/>
      <c r="E1247" s="167"/>
      <c r="F1247" s="167"/>
      <c r="G1247" s="167"/>
    </row>
    <row r="1248" spans="1:7">
      <c r="C1248" s="8"/>
      <c r="D1248" s="8"/>
      <c r="E1248" s="8"/>
    </row>
    <row r="1249" spans="1:7">
      <c r="A1249" s="11"/>
      <c r="B1249" s="14"/>
      <c r="C1249" s="12"/>
      <c r="D1249" s="144"/>
      <c r="E1249" s="144"/>
      <c r="F1249" s="145"/>
      <c r="G1249" s="145"/>
    </row>
  </sheetData>
  <mergeCells count="1005">
    <mergeCell ref="D1:G1"/>
    <mergeCell ref="D2:G2"/>
    <mergeCell ref="A1247:G1247"/>
    <mergeCell ref="F1207:F1209"/>
    <mergeCell ref="G1207:G1209"/>
    <mergeCell ref="F1210:F1211"/>
    <mergeCell ref="F1212:F1215"/>
    <mergeCell ref="D1120:D1122"/>
    <mergeCell ref="E1120:E1122"/>
    <mergeCell ref="D1123:D1125"/>
    <mergeCell ref="E1123:E1125"/>
    <mergeCell ref="D1126:D1129"/>
    <mergeCell ref="E1126:E1129"/>
    <mergeCell ref="C1205:C1206"/>
    <mergeCell ref="D1194:D1196"/>
    <mergeCell ref="E1194:E1196"/>
    <mergeCell ref="D1197:D1198"/>
    <mergeCell ref="E1197:E1198"/>
    <mergeCell ref="D1199:D1201"/>
    <mergeCell ref="E1199:E1201"/>
    <mergeCell ref="D1202:D1204"/>
    <mergeCell ref="E1202:E1204"/>
    <mergeCell ref="D1205:D1206"/>
    <mergeCell ref="E1205:E1206"/>
    <mergeCell ref="F1205:F1206"/>
    <mergeCell ref="G1205:G1206"/>
    <mergeCell ref="G1210:G1211"/>
    <mergeCell ref="G1212:G1215"/>
    <mergeCell ref="A1197:A1198"/>
    <mergeCell ref="C1197:C1198"/>
    <mergeCell ref="A1199:A1201"/>
    <mergeCell ref="C1199:C1201"/>
    <mergeCell ref="A1202:A1204"/>
    <mergeCell ref="C1202:C1204"/>
    <mergeCell ref="D1032:D1035"/>
    <mergeCell ref="E1032:E1035"/>
    <mergeCell ref="D1056:D1058"/>
    <mergeCell ref="E1056:E1058"/>
    <mergeCell ref="D1059:D1060"/>
    <mergeCell ref="E1059:E1060"/>
    <mergeCell ref="F1194:F1196"/>
    <mergeCell ref="G1194:G1196"/>
    <mergeCell ref="F1197:F1198"/>
    <mergeCell ref="G1197:G1198"/>
    <mergeCell ref="F1199:F1201"/>
    <mergeCell ref="G1199:G1201"/>
    <mergeCell ref="F1202:F1204"/>
    <mergeCell ref="G1202:G1204"/>
    <mergeCell ref="G1105:G1107"/>
    <mergeCell ref="F1108:F1110"/>
    <mergeCell ref="G1108:G1110"/>
    <mergeCell ref="F1111:F1113"/>
    <mergeCell ref="G1111:G1113"/>
    <mergeCell ref="F1114:F1115"/>
    <mergeCell ref="G1114:G1115"/>
    <mergeCell ref="F1116:F1117"/>
    <mergeCell ref="G1116:G1117"/>
    <mergeCell ref="F1064:F1066"/>
    <mergeCell ref="G1064:G1066"/>
    <mergeCell ref="F1067:F1069"/>
    <mergeCell ref="G1067:G1069"/>
    <mergeCell ref="F1070:F1073"/>
    <mergeCell ref="G1070:G1073"/>
    <mergeCell ref="D1064:D1066"/>
    <mergeCell ref="E1064:E1066"/>
    <mergeCell ref="E1116:E1117"/>
    <mergeCell ref="A1205:A1206"/>
    <mergeCell ref="A1210:A1211"/>
    <mergeCell ref="C1210:C1211"/>
    <mergeCell ref="A1212:A1215"/>
    <mergeCell ref="B1212:B1215"/>
    <mergeCell ref="C1212:C1215"/>
    <mergeCell ref="D1210:D1211"/>
    <mergeCell ref="E1210:E1211"/>
    <mergeCell ref="D1212:D1215"/>
    <mergeCell ref="E1212:E1215"/>
    <mergeCell ref="A1207:A1209"/>
    <mergeCell ref="C1207:C1209"/>
    <mergeCell ref="D1207:D1209"/>
    <mergeCell ref="E1207:E1209"/>
    <mergeCell ref="A1194:A1196"/>
    <mergeCell ref="C1194:C1196"/>
    <mergeCell ref="A1105:A1107"/>
    <mergeCell ref="C1105:C1107"/>
    <mergeCell ref="A1108:A1110"/>
    <mergeCell ref="C1108:C1110"/>
    <mergeCell ref="A1111:A1113"/>
    <mergeCell ref="C1111:C1113"/>
    <mergeCell ref="A1114:A1115"/>
    <mergeCell ref="A1116:A1117"/>
    <mergeCell ref="A1120:A1122"/>
    <mergeCell ref="C1120:C1122"/>
    <mergeCell ref="A1123:A1125"/>
    <mergeCell ref="C1123:C1125"/>
    <mergeCell ref="A1126:A1129"/>
    <mergeCell ref="B1126:B1129"/>
    <mergeCell ref="C1126:C1129"/>
    <mergeCell ref="C1114:C1115"/>
    <mergeCell ref="C1116:C1117"/>
    <mergeCell ref="A1064:A1066"/>
    <mergeCell ref="C1064:C1066"/>
    <mergeCell ref="A1067:A1069"/>
    <mergeCell ref="C1067:C1069"/>
    <mergeCell ref="A1070:A1073"/>
    <mergeCell ref="B1070:B1073"/>
    <mergeCell ref="C1070:C1073"/>
    <mergeCell ref="F1120:F1122"/>
    <mergeCell ref="G1120:G1122"/>
    <mergeCell ref="F1123:F1125"/>
    <mergeCell ref="G1123:G1125"/>
    <mergeCell ref="F1126:F1129"/>
    <mergeCell ref="G1126:G1129"/>
    <mergeCell ref="F1105:F1107"/>
    <mergeCell ref="A1059:A1060"/>
    <mergeCell ref="C1059:C1060"/>
    <mergeCell ref="A1061:A1063"/>
    <mergeCell ref="C1061:C1063"/>
    <mergeCell ref="D1067:D1069"/>
    <mergeCell ref="E1067:E1069"/>
    <mergeCell ref="D1070:D1073"/>
    <mergeCell ref="E1070:E1073"/>
    <mergeCell ref="D1105:D1107"/>
    <mergeCell ref="E1105:E1107"/>
    <mergeCell ref="D1108:D1110"/>
    <mergeCell ref="E1108:E1110"/>
    <mergeCell ref="D1111:D1113"/>
    <mergeCell ref="E1111:E1113"/>
    <mergeCell ref="D1114:D1115"/>
    <mergeCell ref="E1114:E1115"/>
    <mergeCell ref="D1116:D1117"/>
    <mergeCell ref="F1056:F1058"/>
    <mergeCell ref="G1056:G1058"/>
    <mergeCell ref="F1059:F1060"/>
    <mergeCell ref="G1059:G1060"/>
    <mergeCell ref="F1061:F1063"/>
    <mergeCell ref="G1061:G1063"/>
    <mergeCell ref="D1061:D1063"/>
    <mergeCell ref="E1061:E1063"/>
    <mergeCell ref="A1021:A1023"/>
    <mergeCell ref="C1021:C1023"/>
    <mergeCell ref="A1024:A1026"/>
    <mergeCell ref="C1024:C1026"/>
    <mergeCell ref="A1029:A1031"/>
    <mergeCell ref="C1029:C1031"/>
    <mergeCell ref="F1032:F1035"/>
    <mergeCell ref="G1032:G1035"/>
    <mergeCell ref="A1056:A1058"/>
    <mergeCell ref="C1056:C1058"/>
    <mergeCell ref="A1032:A1035"/>
    <mergeCell ref="B1032:B1035"/>
    <mergeCell ref="C1032:C1035"/>
    <mergeCell ref="F1021:F1023"/>
    <mergeCell ref="G1021:G1023"/>
    <mergeCell ref="F1024:F1026"/>
    <mergeCell ref="G1024:G1026"/>
    <mergeCell ref="F1029:F1031"/>
    <mergeCell ref="G1029:G1031"/>
    <mergeCell ref="D1021:D1023"/>
    <mergeCell ref="E1021:E1023"/>
    <mergeCell ref="D1024:D1026"/>
    <mergeCell ref="E1024:E1026"/>
    <mergeCell ref="D1029:D1031"/>
    <mergeCell ref="F1015:F1017"/>
    <mergeCell ref="G1015:G1017"/>
    <mergeCell ref="F1018:F1020"/>
    <mergeCell ref="G1018:G1020"/>
    <mergeCell ref="D1015:D1017"/>
    <mergeCell ref="E1015:E1017"/>
    <mergeCell ref="D1018:D1020"/>
    <mergeCell ref="E1018:E1020"/>
    <mergeCell ref="A993:A996"/>
    <mergeCell ref="B993:B996"/>
    <mergeCell ref="C993:C996"/>
    <mergeCell ref="F987:F989"/>
    <mergeCell ref="G987:G989"/>
    <mergeCell ref="F990:F992"/>
    <mergeCell ref="G990:G992"/>
    <mergeCell ref="D990:D992"/>
    <mergeCell ref="D993:D996"/>
    <mergeCell ref="F993:F996"/>
    <mergeCell ref="G993:G996"/>
    <mergeCell ref="E1029:E1031"/>
    <mergeCell ref="G941:G943"/>
    <mergeCell ref="F944:F946"/>
    <mergeCell ref="G944:G946"/>
    <mergeCell ref="F947:F950"/>
    <mergeCell ref="G947:G950"/>
    <mergeCell ref="A987:A989"/>
    <mergeCell ref="C987:C989"/>
    <mergeCell ref="A990:A992"/>
    <mergeCell ref="C990:C992"/>
    <mergeCell ref="F971:F973"/>
    <mergeCell ref="G971:G973"/>
    <mergeCell ref="F974:F976"/>
    <mergeCell ref="G974:G976"/>
    <mergeCell ref="F977:F979"/>
    <mergeCell ref="G977:G979"/>
    <mergeCell ref="F980:F982"/>
    <mergeCell ref="G980:G982"/>
    <mergeCell ref="F983:F984"/>
    <mergeCell ref="G983:G984"/>
    <mergeCell ref="E971:E973"/>
    <mergeCell ref="E974:E976"/>
    <mergeCell ref="E977:E979"/>
    <mergeCell ref="E980:E982"/>
    <mergeCell ref="E947:E950"/>
    <mergeCell ref="E987:E989"/>
    <mergeCell ref="E990:E992"/>
    <mergeCell ref="E993:E996"/>
    <mergeCell ref="A1015:A1017"/>
    <mergeCell ref="C1015:C1017"/>
    <mergeCell ref="A1018:A1020"/>
    <mergeCell ref="C1018:C1020"/>
    <mergeCell ref="A922:A924"/>
    <mergeCell ref="C922:C924"/>
    <mergeCell ref="A925:A927"/>
    <mergeCell ref="C925:C927"/>
    <mergeCell ref="A928:A930"/>
    <mergeCell ref="C928:C930"/>
    <mergeCell ref="A931:A933"/>
    <mergeCell ref="C931:C933"/>
    <mergeCell ref="A934:A936"/>
    <mergeCell ref="C934:C936"/>
    <mergeCell ref="A944:A946"/>
    <mergeCell ref="C944:C946"/>
    <mergeCell ref="A947:A950"/>
    <mergeCell ref="B947:B950"/>
    <mergeCell ref="C947:C950"/>
    <mergeCell ref="C983:C984"/>
    <mergeCell ref="D987:D989"/>
    <mergeCell ref="D971:D973"/>
    <mergeCell ref="D974:D976"/>
    <mergeCell ref="D977:D979"/>
    <mergeCell ref="D980:D982"/>
    <mergeCell ref="D983:D984"/>
    <mergeCell ref="A971:A973"/>
    <mergeCell ref="C971:C973"/>
    <mergeCell ref="A974:A976"/>
    <mergeCell ref="C974:C976"/>
    <mergeCell ref="A977:A979"/>
    <mergeCell ref="C977:C979"/>
    <mergeCell ref="A980:A982"/>
    <mergeCell ref="C980:C982"/>
    <mergeCell ref="A983:A984"/>
    <mergeCell ref="A878:A881"/>
    <mergeCell ref="B878:B881"/>
    <mergeCell ref="C878:C881"/>
    <mergeCell ref="D878:D881"/>
    <mergeCell ref="D941:D943"/>
    <mergeCell ref="D944:D946"/>
    <mergeCell ref="G878:G881"/>
    <mergeCell ref="G875:G877"/>
    <mergeCell ref="G870:G872"/>
    <mergeCell ref="G867:G869"/>
    <mergeCell ref="G861:G863"/>
    <mergeCell ref="G864:G866"/>
    <mergeCell ref="A937:A938"/>
    <mergeCell ref="A941:A943"/>
    <mergeCell ref="C941:C943"/>
    <mergeCell ref="E878:E881"/>
    <mergeCell ref="E941:E943"/>
    <mergeCell ref="F922:F924"/>
    <mergeCell ref="G922:G924"/>
    <mergeCell ref="F925:F927"/>
    <mergeCell ref="G925:G927"/>
    <mergeCell ref="F928:F930"/>
    <mergeCell ref="G928:G930"/>
    <mergeCell ref="F931:F933"/>
    <mergeCell ref="G931:G933"/>
    <mergeCell ref="F934:F936"/>
    <mergeCell ref="G934:G936"/>
    <mergeCell ref="F937:F938"/>
    <mergeCell ref="G937:G938"/>
    <mergeCell ref="F941:F943"/>
    <mergeCell ref="A861:A863"/>
    <mergeCell ref="C861:C863"/>
    <mergeCell ref="A864:A866"/>
    <mergeCell ref="C864:C866"/>
    <mergeCell ref="A867:A869"/>
    <mergeCell ref="C867:C869"/>
    <mergeCell ref="A870:A872"/>
    <mergeCell ref="C870:C872"/>
    <mergeCell ref="A875:A877"/>
    <mergeCell ref="C875:C877"/>
    <mergeCell ref="C813:C814"/>
    <mergeCell ref="A815:A817"/>
    <mergeCell ref="C815:C817"/>
    <mergeCell ref="A818:A820"/>
    <mergeCell ref="C818:C820"/>
    <mergeCell ref="F826:F829"/>
    <mergeCell ref="G826:G829"/>
    <mergeCell ref="F823:F825"/>
    <mergeCell ref="G823:G825"/>
    <mergeCell ref="F818:F820"/>
    <mergeCell ref="G818:G820"/>
    <mergeCell ref="F815:F817"/>
    <mergeCell ref="G815:G817"/>
    <mergeCell ref="F813:F814"/>
    <mergeCell ref="G813:G814"/>
    <mergeCell ref="A823:A825"/>
    <mergeCell ref="C823:C825"/>
    <mergeCell ref="A826:A829"/>
    <mergeCell ref="B826:B829"/>
    <mergeCell ref="C826:C829"/>
    <mergeCell ref="F861:F863"/>
    <mergeCell ref="F864:F866"/>
    <mergeCell ref="F867:F869"/>
    <mergeCell ref="F870:F872"/>
    <mergeCell ref="A767:A769"/>
    <mergeCell ref="C767:C769"/>
    <mergeCell ref="F770:F773"/>
    <mergeCell ref="G770:G773"/>
    <mergeCell ref="D810:D812"/>
    <mergeCell ref="E810:E812"/>
    <mergeCell ref="D813:D814"/>
    <mergeCell ref="E813:E814"/>
    <mergeCell ref="D815:D817"/>
    <mergeCell ref="E815:E817"/>
    <mergeCell ref="D818:D820"/>
    <mergeCell ref="E818:E820"/>
    <mergeCell ref="D823:D825"/>
    <mergeCell ref="E823:E825"/>
    <mergeCell ref="D826:D829"/>
    <mergeCell ref="E826:E829"/>
    <mergeCell ref="F810:F812"/>
    <mergeCell ref="G810:G812"/>
    <mergeCell ref="A810:A812"/>
    <mergeCell ref="C810:C812"/>
    <mergeCell ref="A813:A814"/>
    <mergeCell ref="A770:A773"/>
    <mergeCell ref="B770:B773"/>
    <mergeCell ref="C770:C773"/>
    <mergeCell ref="G710:G712"/>
    <mergeCell ref="F715:F717"/>
    <mergeCell ref="G715:G717"/>
    <mergeCell ref="F718:F721"/>
    <mergeCell ref="G718:G721"/>
    <mergeCell ref="A753:A755"/>
    <mergeCell ref="C753:C755"/>
    <mergeCell ref="A710:A712"/>
    <mergeCell ref="C710:C712"/>
    <mergeCell ref="A715:A717"/>
    <mergeCell ref="C715:C717"/>
    <mergeCell ref="A718:A721"/>
    <mergeCell ref="B718:B721"/>
    <mergeCell ref="C718:C721"/>
    <mergeCell ref="D753:D755"/>
    <mergeCell ref="E753:E755"/>
    <mergeCell ref="F767:F769"/>
    <mergeCell ref="G767:G769"/>
    <mergeCell ref="F762:F764"/>
    <mergeCell ref="G762:G764"/>
    <mergeCell ref="F759:F761"/>
    <mergeCell ref="G759:G761"/>
    <mergeCell ref="F753:F755"/>
    <mergeCell ref="G753:G755"/>
    <mergeCell ref="F756:F758"/>
    <mergeCell ref="G756:G758"/>
    <mergeCell ref="A756:A758"/>
    <mergeCell ref="C756:C758"/>
    <mergeCell ref="A759:A761"/>
    <mergeCell ref="C759:C761"/>
    <mergeCell ref="A762:A764"/>
    <mergeCell ref="C762:C764"/>
    <mergeCell ref="G669:G671"/>
    <mergeCell ref="F674:F676"/>
    <mergeCell ref="G674:G676"/>
    <mergeCell ref="F677:F680"/>
    <mergeCell ref="G677:G680"/>
    <mergeCell ref="A701:A703"/>
    <mergeCell ref="C701:C703"/>
    <mergeCell ref="A704:A706"/>
    <mergeCell ref="C704:C706"/>
    <mergeCell ref="A707:A709"/>
    <mergeCell ref="C707:C709"/>
    <mergeCell ref="F701:F703"/>
    <mergeCell ref="G701:G703"/>
    <mergeCell ref="F704:F706"/>
    <mergeCell ref="G704:G706"/>
    <mergeCell ref="F707:F709"/>
    <mergeCell ref="G707:G709"/>
    <mergeCell ref="A677:A680"/>
    <mergeCell ref="B677:B680"/>
    <mergeCell ref="C677:C680"/>
    <mergeCell ref="D677:D680"/>
    <mergeCell ref="E677:E680"/>
    <mergeCell ref="D701:D703"/>
    <mergeCell ref="E701:E703"/>
    <mergeCell ref="D704:D706"/>
    <mergeCell ref="A660:A662"/>
    <mergeCell ref="C660:C662"/>
    <mergeCell ref="A663:A665"/>
    <mergeCell ref="C663:C665"/>
    <mergeCell ref="A666:A668"/>
    <mergeCell ref="C666:C668"/>
    <mergeCell ref="A669:A671"/>
    <mergeCell ref="C669:C671"/>
    <mergeCell ref="A674:A676"/>
    <mergeCell ref="C674:C676"/>
    <mergeCell ref="F599:F601"/>
    <mergeCell ref="G599:G601"/>
    <mergeCell ref="F602:F604"/>
    <mergeCell ref="G602:G604"/>
    <mergeCell ref="F605:F608"/>
    <mergeCell ref="G605:G608"/>
    <mergeCell ref="E599:E601"/>
    <mergeCell ref="E602:E604"/>
    <mergeCell ref="E605:E608"/>
    <mergeCell ref="D666:D668"/>
    <mergeCell ref="E666:E668"/>
    <mergeCell ref="D669:D671"/>
    <mergeCell ref="E669:E671"/>
    <mergeCell ref="D674:D676"/>
    <mergeCell ref="E674:E676"/>
    <mergeCell ref="F660:F662"/>
    <mergeCell ref="G660:G662"/>
    <mergeCell ref="F663:F665"/>
    <mergeCell ref="G663:G665"/>
    <mergeCell ref="F666:F668"/>
    <mergeCell ref="G666:G668"/>
    <mergeCell ref="F669:F671"/>
    <mergeCell ref="G583:G585"/>
    <mergeCell ref="F586:F588"/>
    <mergeCell ref="G586:G588"/>
    <mergeCell ref="F589:F591"/>
    <mergeCell ref="G589:G591"/>
    <mergeCell ref="F592:F594"/>
    <mergeCell ref="G592:G594"/>
    <mergeCell ref="F595:F596"/>
    <mergeCell ref="G595:G596"/>
    <mergeCell ref="G527:G529"/>
    <mergeCell ref="G530:G532"/>
    <mergeCell ref="G535:G537"/>
    <mergeCell ref="A599:A601"/>
    <mergeCell ref="C599:C601"/>
    <mergeCell ref="A602:A604"/>
    <mergeCell ref="C602:C604"/>
    <mergeCell ref="A605:A608"/>
    <mergeCell ref="B605:B608"/>
    <mergeCell ref="C605:C608"/>
    <mergeCell ref="D599:D601"/>
    <mergeCell ref="D602:D604"/>
    <mergeCell ref="D605:D608"/>
    <mergeCell ref="A583:A585"/>
    <mergeCell ref="C583:C585"/>
    <mergeCell ref="A586:A588"/>
    <mergeCell ref="C586:C588"/>
    <mergeCell ref="A589:A591"/>
    <mergeCell ref="C589:C591"/>
    <mergeCell ref="A592:A594"/>
    <mergeCell ref="C592:C594"/>
    <mergeCell ref="A595:A596"/>
    <mergeCell ref="C595:C596"/>
    <mergeCell ref="G538:G541"/>
    <mergeCell ref="A521:A523"/>
    <mergeCell ref="C521:C523"/>
    <mergeCell ref="A524:A526"/>
    <mergeCell ref="C524:C526"/>
    <mergeCell ref="A527:A529"/>
    <mergeCell ref="C527:C529"/>
    <mergeCell ref="A530:A532"/>
    <mergeCell ref="C530:C532"/>
    <mergeCell ref="A535:A537"/>
    <mergeCell ref="C535:C537"/>
    <mergeCell ref="A538:A541"/>
    <mergeCell ref="B538:B541"/>
    <mergeCell ref="C538:C541"/>
    <mergeCell ref="D521:D523"/>
    <mergeCell ref="E521:E523"/>
    <mergeCell ref="D524:D526"/>
    <mergeCell ref="E524:E526"/>
    <mergeCell ref="D527:D529"/>
    <mergeCell ref="E527:E529"/>
    <mergeCell ref="D530:D532"/>
    <mergeCell ref="E530:E532"/>
    <mergeCell ref="G521:G523"/>
    <mergeCell ref="G524:G526"/>
    <mergeCell ref="D535:D537"/>
    <mergeCell ref="E535:E537"/>
    <mergeCell ref="E538:E541"/>
    <mergeCell ref="D538:D541"/>
    <mergeCell ref="F521:F523"/>
    <mergeCell ref="F524:F526"/>
    <mergeCell ref="F527:F529"/>
    <mergeCell ref="F530:F532"/>
    <mergeCell ref="A488:A490"/>
    <mergeCell ref="C488:C490"/>
    <mergeCell ref="A491:A493"/>
    <mergeCell ref="C491:C493"/>
    <mergeCell ref="A494:A495"/>
    <mergeCell ref="A496:A497"/>
    <mergeCell ref="A500:A502"/>
    <mergeCell ref="C500:C502"/>
    <mergeCell ref="F488:F490"/>
    <mergeCell ref="D500:D502"/>
    <mergeCell ref="E500:E502"/>
    <mergeCell ref="G488:G490"/>
    <mergeCell ref="F491:F493"/>
    <mergeCell ref="G491:G493"/>
    <mergeCell ref="F494:F495"/>
    <mergeCell ref="G494:G495"/>
    <mergeCell ref="F496:F497"/>
    <mergeCell ref="G496:G497"/>
    <mergeCell ref="F500:F502"/>
    <mergeCell ref="G500:G502"/>
    <mergeCell ref="C494:C495"/>
    <mergeCell ref="C496:C497"/>
    <mergeCell ref="E488:E490"/>
    <mergeCell ref="D488:D490"/>
    <mergeCell ref="D491:D493"/>
    <mergeCell ref="E491:E493"/>
    <mergeCell ref="D494:D495"/>
    <mergeCell ref="E494:E495"/>
    <mergeCell ref="D496:D497"/>
    <mergeCell ref="E496:E497"/>
    <mergeCell ref="G469:G471"/>
    <mergeCell ref="G472:G473"/>
    <mergeCell ref="G474:G475"/>
    <mergeCell ref="G478:G480"/>
    <mergeCell ref="A467:A468"/>
    <mergeCell ref="C467:C468"/>
    <mergeCell ref="A469:A471"/>
    <mergeCell ref="C469:C471"/>
    <mergeCell ref="A472:A473"/>
    <mergeCell ref="A474:A475"/>
    <mergeCell ref="A478:A480"/>
    <mergeCell ref="C478:C480"/>
    <mergeCell ref="C472:C473"/>
    <mergeCell ref="C474:C475"/>
    <mergeCell ref="D467:D468"/>
    <mergeCell ref="E467:E468"/>
    <mergeCell ref="D469:D471"/>
    <mergeCell ref="E469:E471"/>
    <mergeCell ref="D472:D473"/>
    <mergeCell ref="E472:E473"/>
    <mergeCell ref="D474:D475"/>
    <mergeCell ref="E474:E475"/>
    <mergeCell ref="D478:D480"/>
    <mergeCell ref="E478:E480"/>
    <mergeCell ref="F469:F471"/>
    <mergeCell ref="F472:F473"/>
    <mergeCell ref="F474:F475"/>
    <mergeCell ref="F478:F480"/>
    <mergeCell ref="G467:G468"/>
    <mergeCell ref="F467:F468"/>
    <mergeCell ref="A445:A446"/>
    <mergeCell ref="C445:C446"/>
    <mergeCell ref="A447:A449"/>
    <mergeCell ref="C447:C449"/>
    <mergeCell ref="A450:A451"/>
    <mergeCell ref="A452:A453"/>
    <mergeCell ref="A456:A458"/>
    <mergeCell ref="C456:C458"/>
    <mergeCell ref="F445:F446"/>
    <mergeCell ref="D456:D458"/>
    <mergeCell ref="E456:E458"/>
    <mergeCell ref="G445:G446"/>
    <mergeCell ref="F447:F449"/>
    <mergeCell ref="G447:G449"/>
    <mergeCell ref="F450:F451"/>
    <mergeCell ref="G450:G451"/>
    <mergeCell ref="F452:F453"/>
    <mergeCell ref="G452:G453"/>
    <mergeCell ref="F456:F458"/>
    <mergeCell ref="G456:G458"/>
    <mergeCell ref="C450:C451"/>
    <mergeCell ref="C452:C453"/>
    <mergeCell ref="D445:D446"/>
    <mergeCell ref="E445:E446"/>
    <mergeCell ref="D447:D449"/>
    <mergeCell ref="E447:E449"/>
    <mergeCell ref="D450:D451"/>
    <mergeCell ref="E450:E451"/>
    <mergeCell ref="D452:D453"/>
    <mergeCell ref="E452:E453"/>
    <mergeCell ref="A413:A416"/>
    <mergeCell ref="B413:B416"/>
    <mergeCell ref="C413:C416"/>
    <mergeCell ref="F403:F404"/>
    <mergeCell ref="G403:G404"/>
    <mergeCell ref="C403:C404"/>
    <mergeCell ref="D392:D394"/>
    <mergeCell ref="E392:E394"/>
    <mergeCell ref="D395:D397"/>
    <mergeCell ref="E395:E397"/>
    <mergeCell ref="D398:D400"/>
    <mergeCell ref="E398:E400"/>
    <mergeCell ref="D401:D402"/>
    <mergeCell ref="E401:E402"/>
    <mergeCell ref="D403:D404"/>
    <mergeCell ref="E403:E404"/>
    <mergeCell ref="F401:F402"/>
    <mergeCell ref="G401:G402"/>
    <mergeCell ref="F398:F400"/>
    <mergeCell ref="G398:G400"/>
    <mergeCell ref="F392:F394"/>
    <mergeCell ref="G392:G394"/>
    <mergeCell ref="F395:F397"/>
    <mergeCell ref="G395:G397"/>
    <mergeCell ref="F413:F416"/>
    <mergeCell ref="G413:G416"/>
    <mergeCell ref="F410:F412"/>
    <mergeCell ref="D413:D416"/>
    <mergeCell ref="E413:E416"/>
    <mergeCell ref="G410:G412"/>
    <mergeCell ref="F407:F409"/>
    <mergeCell ref="G407:G409"/>
    <mergeCell ref="A392:A394"/>
    <mergeCell ref="C392:C394"/>
    <mergeCell ref="A395:A397"/>
    <mergeCell ref="C395:C397"/>
    <mergeCell ref="A398:A400"/>
    <mergeCell ref="C398:C400"/>
    <mergeCell ref="A401:A402"/>
    <mergeCell ref="C401:C402"/>
    <mergeCell ref="A403:A404"/>
    <mergeCell ref="A407:A409"/>
    <mergeCell ref="C407:C409"/>
    <mergeCell ref="A410:A412"/>
    <mergeCell ref="C410:C412"/>
    <mergeCell ref="A357:A358"/>
    <mergeCell ref="C357:C358"/>
    <mergeCell ref="A359:A362"/>
    <mergeCell ref="B359:B362"/>
    <mergeCell ref="C359:C362"/>
    <mergeCell ref="A310:A312"/>
    <mergeCell ref="C310:C312"/>
    <mergeCell ref="A313:A315"/>
    <mergeCell ref="C313:C315"/>
    <mergeCell ref="A316:A319"/>
    <mergeCell ref="B316:B319"/>
    <mergeCell ref="C316:C319"/>
    <mergeCell ref="A354:A356"/>
    <mergeCell ref="C354:C356"/>
    <mergeCell ref="F359:F362"/>
    <mergeCell ref="G359:G362"/>
    <mergeCell ref="F357:F358"/>
    <mergeCell ref="G357:G358"/>
    <mergeCell ref="F354:F356"/>
    <mergeCell ref="G354:G356"/>
    <mergeCell ref="F340:F342"/>
    <mergeCell ref="G340:G342"/>
    <mergeCell ref="F343:F344"/>
    <mergeCell ref="G343:G344"/>
    <mergeCell ref="F345:F347"/>
    <mergeCell ref="G345:G347"/>
    <mergeCell ref="F348:F349"/>
    <mergeCell ref="G348:G349"/>
    <mergeCell ref="F350:F351"/>
    <mergeCell ref="G350:G351"/>
    <mergeCell ref="D310:D312"/>
    <mergeCell ref="E310:E312"/>
    <mergeCell ref="F316:F319"/>
    <mergeCell ref="G316:G319"/>
    <mergeCell ref="A340:A342"/>
    <mergeCell ref="A343:A344"/>
    <mergeCell ref="C343:C344"/>
    <mergeCell ref="F300:F302"/>
    <mergeCell ref="G300:G302"/>
    <mergeCell ref="F303:F305"/>
    <mergeCell ref="G303:G305"/>
    <mergeCell ref="F306:F307"/>
    <mergeCell ref="G306:G307"/>
    <mergeCell ref="F245:F246"/>
    <mergeCell ref="G245:G246"/>
    <mergeCell ref="F242:F244"/>
    <mergeCell ref="G242:G244"/>
    <mergeCell ref="C348:C349"/>
    <mergeCell ref="C350:C351"/>
    <mergeCell ref="F252:F253"/>
    <mergeCell ref="G252:G253"/>
    <mergeCell ref="F250:F251"/>
    <mergeCell ref="G250:G251"/>
    <mergeCell ref="F247:F249"/>
    <mergeCell ref="G247:G249"/>
    <mergeCell ref="F261:F264"/>
    <mergeCell ref="G261:G264"/>
    <mergeCell ref="F259:F260"/>
    <mergeCell ref="G259:G260"/>
    <mergeCell ref="F256:F258"/>
    <mergeCell ref="G256:G258"/>
    <mergeCell ref="E348:E349"/>
    <mergeCell ref="D350:D351"/>
    <mergeCell ref="E350:E351"/>
    <mergeCell ref="C340:C342"/>
    <mergeCell ref="A345:A347"/>
    <mergeCell ref="C345:C347"/>
    <mergeCell ref="A348:A349"/>
    <mergeCell ref="A350:A351"/>
    <mergeCell ref="D313:D315"/>
    <mergeCell ref="E313:E315"/>
    <mergeCell ref="D316:D319"/>
    <mergeCell ref="E316:E319"/>
    <mergeCell ref="F310:F312"/>
    <mergeCell ref="G310:G312"/>
    <mergeCell ref="F313:F315"/>
    <mergeCell ref="G313:G315"/>
    <mergeCell ref="A294:A296"/>
    <mergeCell ref="C294:C296"/>
    <mergeCell ref="A297:A299"/>
    <mergeCell ref="C297:C299"/>
    <mergeCell ref="A300:A302"/>
    <mergeCell ref="C300:C302"/>
    <mergeCell ref="A303:A305"/>
    <mergeCell ref="C303:C305"/>
    <mergeCell ref="A306:A307"/>
    <mergeCell ref="D340:D342"/>
    <mergeCell ref="E340:E342"/>
    <mergeCell ref="D343:D344"/>
    <mergeCell ref="E343:E344"/>
    <mergeCell ref="D345:D347"/>
    <mergeCell ref="E345:E347"/>
    <mergeCell ref="D348:D349"/>
    <mergeCell ref="F294:F296"/>
    <mergeCell ref="G294:G296"/>
    <mergeCell ref="F297:F299"/>
    <mergeCell ref="G297:G299"/>
    <mergeCell ref="A242:A244"/>
    <mergeCell ref="C242:C244"/>
    <mergeCell ref="A245:A246"/>
    <mergeCell ref="C245:C246"/>
    <mergeCell ref="A247:A249"/>
    <mergeCell ref="C247:C249"/>
    <mergeCell ref="A250:A251"/>
    <mergeCell ref="A252:A253"/>
    <mergeCell ref="C250:C251"/>
    <mergeCell ref="C252:C253"/>
    <mergeCell ref="D242:D244"/>
    <mergeCell ref="E242:E244"/>
    <mergeCell ref="D245:D246"/>
    <mergeCell ref="E245:E246"/>
    <mergeCell ref="D247:D249"/>
    <mergeCell ref="E247:E249"/>
    <mergeCell ref="D250:D251"/>
    <mergeCell ref="E250:E251"/>
    <mergeCell ref="D252:D253"/>
    <mergeCell ref="E252:E253"/>
    <mergeCell ref="A256:A258"/>
    <mergeCell ref="C256:C258"/>
    <mergeCell ref="A259:A260"/>
    <mergeCell ref="C259:C260"/>
    <mergeCell ref="A261:A264"/>
    <mergeCell ref="B261:B264"/>
    <mergeCell ref="C261:C264"/>
    <mergeCell ref="D259:D260"/>
    <mergeCell ref="E259:E260"/>
    <mergeCell ref="D261:D264"/>
    <mergeCell ref="E261:E264"/>
    <mergeCell ref="C306:C307"/>
    <mergeCell ref="D256:D258"/>
    <mergeCell ref="E256:E258"/>
    <mergeCell ref="D294:D296"/>
    <mergeCell ref="E294:E296"/>
    <mergeCell ref="D297:D299"/>
    <mergeCell ref="E297:E299"/>
    <mergeCell ref="D300:D302"/>
    <mergeCell ref="E300:E302"/>
    <mergeCell ref="D303:D305"/>
    <mergeCell ref="E303:E305"/>
    <mergeCell ref="D306:D307"/>
    <mergeCell ref="E306:E307"/>
    <mergeCell ref="A227:A230"/>
    <mergeCell ref="B227:B230"/>
    <mergeCell ref="C227:C230"/>
    <mergeCell ref="D224:D226"/>
    <mergeCell ref="E224:E226"/>
    <mergeCell ref="D227:D230"/>
    <mergeCell ref="E227:E230"/>
    <mergeCell ref="F227:F230"/>
    <mergeCell ref="G227:G230"/>
    <mergeCell ref="F178:F181"/>
    <mergeCell ref="G178:G181"/>
    <mergeCell ref="F175:F177"/>
    <mergeCell ref="G175:G177"/>
    <mergeCell ref="A211:A213"/>
    <mergeCell ref="C211:C213"/>
    <mergeCell ref="A214:A215"/>
    <mergeCell ref="C214:C215"/>
    <mergeCell ref="A216:A218"/>
    <mergeCell ref="C216:C218"/>
    <mergeCell ref="D211:D213"/>
    <mergeCell ref="E211:E213"/>
    <mergeCell ref="E214:E215"/>
    <mergeCell ref="D214:D215"/>
    <mergeCell ref="D216:D218"/>
    <mergeCell ref="E216:E218"/>
    <mergeCell ref="D219:D221"/>
    <mergeCell ref="E219:E221"/>
    <mergeCell ref="F211:F213"/>
    <mergeCell ref="G211:G213"/>
    <mergeCell ref="F214:F215"/>
    <mergeCell ref="G214:G215"/>
    <mergeCell ref="F216:F218"/>
    <mergeCell ref="F219:F221"/>
    <mergeCell ref="G219:G221"/>
    <mergeCell ref="F224:F226"/>
    <mergeCell ref="G224:G226"/>
    <mergeCell ref="F165:F166"/>
    <mergeCell ref="G165:G166"/>
    <mergeCell ref="F162:F164"/>
    <mergeCell ref="G162:G164"/>
    <mergeCell ref="A219:A221"/>
    <mergeCell ref="C219:C221"/>
    <mergeCell ref="A224:A226"/>
    <mergeCell ref="C224:C226"/>
    <mergeCell ref="A170:A172"/>
    <mergeCell ref="C170:C172"/>
    <mergeCell ref="A175:A177"/>
    <mergeCell ref="C175:C177"/>
    <mergeCell ref="A178:A181"/>
    <mergeCell ref="B178:B181"/>
    <mergeCell ref="C178:C181"/>
    <mergeCell ref="D170:D172"/>
    <mergeCell ref="E170:E172"/>
    <mergeCell ref="D175:D177"/>
    <mergeCell ref="E175:E177"/>
    <mergeCell ref="D178:D181"/>
    <mergeCell ref="F124:F126"/>
    <mergeCell ref="G124:G126"/>
    <mergeCell ref="F119:F121"/>
    <mergeCell ref="G119:G121"/>
    <mergeCell ref="D165:D166"/>
    <mergeCell ref="E165:E166"/>
    <mergeCell ref="D167:D169"/>
    <mergeCell ref="E167:E169"/>
    <mergeCell ref="D124:D126"/>
    <mergeCell ref="E178:E181"/>
    <mergeCell ref="F170:F172"/>
    <mergeCell ref="G170:G172"/>
    <mergeCell ref="F167:F169"/>
    <mergeCell ref="G167:G169"/>
    <mergeCell ref="F116:F118"/>
    <mergeCell ref="G116:G118"/>
    <mergeCell ref="G216:G218"/>
    <mergeCell ref="F114:F115"/>
    <mergeCell ref="G114:G115"/>
    <mergeCell ref="A162:A164"/>
    <mergeCell ref="C162:C164"/>
    <mergeCell ref="A165:A166"/>
    <mergeCell ref="C165:C166"/>
    <mergeCell ref="A167:A169"/>
    <mergeCell ref="C167:C169"/>
    <mergeCell ref="A111:A113"/>
    <mergeCell ref="C111:C113"/>
    <mergeCell ref="A114:A115"/>
    <mergeCell ref="C114:C115"/>
    <mergeCell ref="A116:A118"/>
    <mergeCell ref="C116:C118"/>
    <mergeCell ref="A119:A121"/>
    <mergeCell ref="C119:C121"/>
    <mergeCell ref="A124:A126"/>
    <mergeCell ref="C124:C126"/>
    <mergeCell ref="A127:A130"/>
    <mergeCell ref="B127:B130"/>
    <mergeCell ref="C127:C130"/>
    <mergeCell ref="D116:D118"/>
    <mergeCell ref="E116:E118"/>
    <mergeCell ref="D119:D121"/>
    <mergeCell ref="E119:E121"/>
    <mergeCell ref="E124:E126"/>
    <mergeCell ref="D127:D130"/>
    <mergeCell ref="E127:E130"/>
    <mergeCell ref="D162:D164"/>
    <mergeCell ref="E162:E164"/>
    <mergeCell ref="F127:F130"/>
    <mergeCell ref="G127:G130"/>
    <mergeCell ref="F22:F23"/>
    <mergeCell ref="G22:G23"/>
    <mergeCell ref="A22:A23"/>
    <mergeCell ref="A26:A28"/>
    <mergeCell ref="C26:C28"/>
    <mergeCell ref="A29:A31"/>
    <mergeCell ref="C29:C31"/>
    <mergeCell ref="E29:E31"/>
    <mergeCell ref="F111:F113"/>
    <mergeCell ref="G111:G113"/>
    <mergeCell ref="A32:A35"/>
    <mergeCell ref="B32:B35"/>
    <mergeCell ref="C32:C35"/>
    <mergeCell ref="G13:G15"/>
    <mergeCell ref="F16:F18"/>
    <mergeCell ref="G16:G18"/>
    <mergeCell ref="C19:C21"/>
    <mergeCell ref="F32:F35"/>
    <mergeCell ref="G32:G35"/>
    <mergeCell ref="F29:F31"/>
    <mergeCell ref="G29:G31"/>
    <mergeCell ref="E16:E18"/>
    <mergeCell ref="D19:D21"/>
    <mergeCell ref="E19:E21"/>
    <mergeCell ref="D13:D15"/>
    <mergeCell ref="E13:E15"/>
    <mergeCell ref="C22:C23"/>
    <mergeCell ref="D22:D23"/>
    <mergeCell ref="E22:E23"/>
    <mergeCell ref="D26:D28"/>
    <mergeCell ref="E26:E28"/>
    <mergeCell ref="D29:D31"/>
    <mergeCell ref="F26:F28"/>
    <mergeCell ref="G26:G28"/>
    <mergeCell ref="A3:G3"/>
    <mergeCell ref="D1249:E1249"/>
    <mergeCell ref="F1249:G1249"/>
    <mergeCell ref="A4:A5"/>
    <mergeCell ref="B4:B5"/>
    <mergeCell ref="C4:C5"/>
    <mergeCell ref="D4:D5"/>
    <mergeCell ref="E4:E5"/>
    <mergeCell ref="F4:G4"/>
    <mergeCell ref="A10:A12"/>
    <mergeCell ref="C10:C12"/>
    <mergeCell ref="A13:A15"/>
    <mergeCell ref="C13:C15"/>
    <mergeCell ref="A16:A18"/>
    <mergeCell ref="C16:C18"/>
    <mergeCell ref="A19:A21"/>
    <mergeCell ref="F19:F21"/>
    <mergeCell ref="G19:G21"/>
    <mergeCell ref="F10:F12"/>
    <mergeCell ref="G10:G12"/>
    <mergeCell ref="F13:F15"/>
    <mergeCell ref="D10:D12"/>
    <mergeCell ref="E10:E12"/>
    <mergeCell ref="D16:D18"/>
    <mergeCell ref="D32:D35"/>
    <mergeCell ref="E32:E35"/>
    <mergeCell ref="D111:D113"/>
    <mergeCell ref="E111:E113"/>
    <mergeCell ref="D114:D115"/>
    <mergeCell ref="E114:E115"/>
    <mergeCell ref="D354:D356"/>
    <mergeCell ref="E354:E356"/>
    <mergeCell ref="D357:D358"/>
    <mergeCell ref="E357:E358"/>
    <mergeCell ref="D359:D362"/>
    <mergeCell ref="E359:E362"/>
    <mergeCell ref="F535:F537"/>
    <mergeCell ref="F538:F541"/>
    <mergeCell ref="D583:D585"/>
    <mergeCell ref="E583:E585"/>
    <mergeCell ref="D586:D588"/>
    <mergeCell ref="E586:E588"/>
    <mergeCell ref="D589:D591"/>
    <mergeCell ref="E589:E591"/>
    <mergeCell ref="D592:D594"/>
    <mergeCell ref="E592:E594"/>
    <mergeCell ref="D595:D596"/>
    <mergeCell ref="E595:E596"/>
    <mergeCell ref="D407:D409"/>
    <mergeCell ref="E407:E409"/>
    <mergeCell ref="D410:D412"/>
    <mergeCell ref="E410:E412"/>
    <mergeCell ref="D660:D662"/>
    <mergeCell ref="E660:E662"/>
    <mergeCell ref="D663:D665"/>
    <mergeCell ref="E663:E665"/>
    <mergeCell ref="F583:F585"/>
    <mergeCell ref="D861:D863"/>
    <mergeCell ref="E861:E863"/>
    <mergeCell ref="D864:D866"/>
    <mergeCell ref="E864:E866"/>
    <mergeCell ref="D867:D869"/>
    <mergeCell ref="E704:E706"/>
    <mergeCell ref="D707:D709"/>
    <mergeCell ref="E707:E709"/>
    <mergeCell ref="D710:D712"/>
    <mergeCell ref="E710:E712"/>
    <mergeCell ref="D715:D717"/>
    <mergeCell ref="E715:E717"/>
    <mergeCell ref="D718:D721"/>
    <mergeCell ref="E718:E721"/>
    <mergeCell ref="E867:E869"/>
    <mergeCell ref="F710:F712"/>
    <mergeCell ref="D870:D872"/>
    <mergeCell ref="E870:E872"/>
    <mergeCell ref="D756:D758"/>
    <mergeCell ref="E756:E758"/>
    <mergeCell ref="D759:D761"/>
    <mergeCell ref="E759:E761"/>
    <mergeCell ref="D762:D764"/>
    <mergeCell ref="E762:E764"/>
    <mergeCell ref="D767:D769"/>
    <mergeCell ref="E767:E769"/>
    <mergeCell ref="D770:D773"/>
    <mergeCell ref="E770:E773"/>
    <mergeCell ref="E983:E984"/>
    <mergeCell ref="F875:F877"/>
    <mergeCell ref="F878:F881"/>
    <mergeCell ref="C937:C938"/>
    <mergeCell ref="D922:D924"/>
    <mergeCell ref="E922:E924"/>
    <mergeCell ref="D925:D927"/>
    <mergeCell ref="E925:E927"/>
    <mergeCell ref="D928:D930"/>
    <mergeCell ref="E928:E930"/>
    <mergeCell ref="D931:D933"/>
    <mergeCell ref="E931:E933"/>
    <mergeCell ref="D934:D936"/>
    <mergeCell ref="E934:E936"/>
    <mergeCell ref="D937:D938"/>
    <mergeCell ref="E937:E938"/>
    <mergeCell ref="D875:D877"/>
    <mergeCell ref="E875:E877"/>
    <mergeCell ref="E944:E946"/>
    <mergeCell ref="D947:D950"/>
  </mergeCells>
  <phoneticPr fontId="14" type="noConversion"/>
  <printOptions horizontalCentered="1"/>
  <pageMargins left="0.59055118110236227" right="0.19685039370078741" top="0.78740157480314965" bottom="0.55118110236220474" header="0.27559055118110237" footer="0.15748031496062992"/>
  <pageSetup paperSize="9" scale="88" orientation="portrait" r:id="rId1"/>
  <headerFooter alignWithMargins="0">
    <oddHeader xml:space="preserve">&amp;LՋԻՆՋ ՍՊԸ&amp;RՆուբարաշեն թաղամասի ջրամատակարարման IV գոտու
բաշխիչ ցանցի վերակառուցում, գոտիավորում
</oddHeader>
    <oddFooter>&amp;L&amp;"Sylfaen,обычный"Գիրք 3.1 Ծավալաթերթ նախահաշիվ &amp;R&amp;"Arial Armenian,курсив"&amp;P</oddFooter>
  </headerFooter>
  <rowBreaks count="11" manualBreakCount="11">
    <brk id="31" max="6" man="1"/>
    <brk id="174" max="6" man="1"/>
    <brk id="223" max="6" man="1"/>
    <brk id="490" max="6" man="1"/>
    <brk id="591" max="6" man="1"/>
    <brk id="668" max="6" man="1"/>
    <brk id="723" max="6" man="1"/>
    <brk id="863" max="6" man="1"/>
    <brk id="992" max="6" man="1"/>
    <brk id="1017" max="6" man="1"/>
    <brk id="106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2025-09-16T06:45:51Z</dcterms:modified>
</cp:coreProperties>
</file>